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1" r:id="rId1"/>
    <sheet name="通讯系统 X_C_COM" sheetId="60" r:id="rId2"/>
    <sheet name="控制器 X_C_CTR" sheetId="61" r:id="rId3"/>
    <sheet name="DCS X_C_DCS" sheetId="62" r:id="rId4"/>
    <sheet name="模块 X_C_FGS" sheetId="63" r:id="rId5"/>
    <sheet name="计算机 X_C_IT" sheetId="64" r:id="rId6"/>
    <sheet name="检测控制 X_C_ODS" sheetId="65" r:id="rId7"/>
    <sheet name="PLC X_C_PLC" sheetId="66" r:id="rId8"/>
    <sheet name="蓄电池 DP_X_E_BAT" sheetId="3" r:id="rId9"/>
    <sheet name="电容器 DP_X_E_CAP" sheetId="4" r:id="rId10"/>
    <sheet name="阴极保护 DP_X_E_CAT" sheetId="5" r:id="rId11"/>
    <sheet name="接地 DP_X_E_EAR" sheetId="6" r:id="rId12"/>
    <sheet name="发电 DP_X_E_GEN" sheetId="7" r:id="rId13"/>
    <sheet name="电加热 DP_X_E_HTG" sheetId="8" r:id="rId14"/>
    <sheet name="照明设备 DP_X_E_LIT" sheetId="9" r:id="rId15"/>
    <sheet name="电机 DP_X_E_MOT" sheetId="10" r:id="rId16"/>
    <sheet name="配电盘_箱 DP_X_E_PAN" sheetId="11" r:id="rId17"/>
    <sheet name="静电除尘器 DP_X_E_PRE" sheetId="12" r:id="rId18"/>
    <sheet name="开关柜 DP_X_E_SWB" sheetId="13" r:id="rId19"/>
    <sheet name="变压器 DP_X_E_TRN" sheetId="14" r:id="rId20"/>
    <sheet name="不间断电源 DP_X_E_UPS" sheetId="15" r:id="rId21"/>
    <sheet name="应急电源 DP_X_E_EPS" sheetId="16" r:id="rId22"/>
    <sheet name="变频器 DP_X_E_VFD" sheetId="17" r:id="rId23"/>
    <sheet name="控制保护屏 DP_X_E_CP" sheetId="18" r:id="rId24"/>
    <sheet name="调节阀 DP_X_I_CVL" sheetId="19" r:id="rId25"/>
    <sheet name="其他电子仪表 DP_X_I_ELE" sheetId="20" r:id="rId26"/>
    <sheet name="流量仪表 DP_X_I_FLO" sheetId="21" r:id="rId27"/>
    <sheet name="液位仪表 DP_X_I_LVL" sheetId="22" r:id="rId28"/>
    <sheet name="盘装仪表 DP_X_I_PAN" sheetId="23" r:id="rId29"/>
    <sheet name="压力仪表 DP_X_I_PRE" sheetId="24" r:id="rId30"/>
    <sheet name="分析仪 DP_X_I_QMI" sheetId="25" r:id="rId31"/>
    <sheet name="速度_频率 DP_X_I_SPE" sheetId="26" r:id="rId32"/>
    <sheet name="温度仪表 DP_X_I_TEM" sheetId="27" r:id="rId33"/>
    <sheet name="转换器 DP_X_I_TRA" sheetId="28" r:id="rId34"/>
    <sheet name="振动仪器 DP_X_I_VIB" sheetId="29" r:id="rId35"/>
    <sheet name="容积仪器 DP_X_I_VOL" sheetId="30" r:id="rId36"/>
    <sheet name="重量仪器 DP_X_I_WEI" sheetId="31" r:id="rId37"/>
    <sheet name="空气炮 DP_X_M_AIR" sheetId="32" r:id="rId38"/>
    <sheet name="锅炉 DP_X_M_BLR" sheetId="33" r:id="rId39"/>
    <sheet name="塔 DP_X_M_COL" sheetId="34" r:id="rId40"/>
    <sheet name="压缩机 DP_X_M_COM" sheetId="35" r:id="rId41"/>
    <sheet name="喷射器 DP_X_M_EJE" sheetId="36" r:id="rId42"/>
    <sheet name="发动机 DP_X_M_ENG" sheetId="37" r:id="rId43"/>
    <sheet name="膨胀机 DP_X_M_EXP" sheetId="38" r:id="rId44"/>
    <sheet name="过滤器 DP_X_M_FIL" sheetId="39" r:id="rId45"/>
    <sheet name="工业炉 DP_X_M_FUR" sheetId="40" r:id="rId46"/>
    <sheet name="伴热系统 DP_X_M_HTG" sheetId="41" r:id="rId47"/>
    <sheet name="室内暖通 DP_X_M_HVC" sheetId="42" r:id="rId48"/>
    <sheet name="连锁设施 DP_X_M_ITL" sheetId="43" r:id="rId49"/>
    <sheet name="电梯 DP_X_M_LIF" sheetId="44" r:id="rId50"/>
    <sheet name="装料 DP_X_M_LOA" sheetId="45" r:id="rId51"/>
    <sheet name="混合器 DP_X_M_MIX" sheetId="46" r:id="rId52"/>
    <sheet name="成套设备 DP_X_M_PAC" sheetId="47" r:id="rId53"/>
    <sheet name="管道 DP_X_M_PIP" sheetId="48" r:id="rId54"/>
    <sheet name="泵 DP_X_M_PUM" sheetId="49" r:id="rId55"/>
    <sheet name="泄压组件 DP_X_M_RLF" sheetId="50" r:id="rId56"/>
    <sheet name="动设备 DP_X_M_ROT" sheetId="51" r:id="rId57"/>
    <sheet name="系泊 DP_X_M_SBM" sheetId="52" r:id="rId58"/>
    <sheet name="储罐 DP_X_M_TAN" sheetId="53" r:id="rId59"/>
    <sheet name="透平机 DP_X_M_TUR" sheetId="54" r:id="rId60"/>
    <sheet name="放空系统 DP_X_M_VEN" sheetId="55" r:id="rId61"/>
    <sheet name="容器 DP_X_M_VES" sheetId="56" r:id="rId62"/>
    <sheet name="阀门 DP_X_M_VLV" sheetId="57" r:id="rId63"/>
    <sheet name="一般机械类 DP_X_M_X" sheetId="58" r:id="rId64"/>
    <sheet name="换热器 DP_X_M_XCH" sheetId="59" r:id="rId65"/>
  </sheets>
  <calcPr calcId="144525"/>
</workbook>
</file>

<file path=xl/sharedStrings.xml><?xml version="1.0" encoding="utf-8"?>
<sst xmlns="http://schemas.openxmlformats.org/spreadsheetml/2006/main" count="3878" uniqueCount="482">
  <si>
    <t xml:space="preserve"> 典 型 工 厂 对 象 分 类（采购）</t>
  </si>
  <si>
    <t>类 别</t>
  </si>
  <si>
    <t>分类名称</t>
  </si>
  <si>
    <t>表号</t>
  </si>
  <si>
    <t>第一层级</t>
  </si>
  <si>
    <t>第二层级</t>
  </si>
  <si>
    <t>X_C</t>
  </si>
  <si>
    <t>控制系统/通讯</t>
  </si>
  <si>
    <t>X_C_COM</t>
  </si>
  <si>
    <t>通讯系统</t>
  </si>
  <si>
    <t>DP_X_C_COM</t>
  </si>
  <si>
    <t>X_C_CTR</t>
  </si>
  <si>
    <t>控制器</t>
  </si>
  <si>
    <t>DP_X_C_CTR</t>
  </si>
  <si>
    <t>X_C_DCS</t>
  </si>
  <si>
    <t>DCS</t>
  </si>
  <si>
    <t>X_C_FGS</t>
  </si>
  <si>
    <t>模块</t>
  </si>
  <si>
    <t>X_C_ODS</t>
  </si>
  <si>
    <t>检测控制</t>
  </si>
  <si>
    <t>X_C_PLC</t>
  </si>
  <si>
    <t>PLC</t>
  </si>
  <si>
    <t>X_E</t>
  </si>
  <si>
    <t>电气</t>
  </si>
  <si>
    <t>X_E_BAT</t>
  </si>
  <si>
    <t>蓄电池</t>
  </si>
  <si>
    <t>DP_X_E_BAT</t>
  </si>
  <si>
    <t>X_E_CAP</t>
  </si>
  <si>
    <t>电容器</t>
  </si>
  <si>
    <t>DP_X_E_CAP</t>
  </si>
  <si>
    <t>X_E_PQI</t>
  </si>
  <si>
    <t>电能质量治理设备</t>
  </si>
  <si>
    <t>DP_X_E_PQI</t>
  </si>
  <si>
    <t>X_E_CAT</t>
  </si>
  <si>
    <t>阴极保护</t>
  </si>
  <si>
    <t>DP_X_E_CAT</t>
  </si>
  <si>
    <t>X_E_EAR</t>
  </si>
  <si>
    <t>接地</t>
  </si>
  <si>
    <t>DP_X_E_EAR</t>
  </si>
  <si>
    <t>X_E_GEN</t>
  </si>
  <si>
    <t>发电</t>
  </si>
  <si>
    <t>DP_X_E_GEN</t>
  </si>
  <si>
    <t>X_E_HTG</t>
  </si>
  <si>
    <t>电加热</t>
  </si>
  <si>
    <t>DP_X_E_HTG</t>
  </si>
  <si>
    <t>X_E_LIT</t>
  </si>
  <si>
    <t>照明设备</t>
  </si>
  <si>
    <t>DP_X_E_LIT</t>
  </si>
  <si>
    <t>X_E_MOT</t>
  </si>
  <si>
    <t>电机</t>
  </si>
  <si>
    <t>DP_X_E_MOT</t>
  </si>
  <si>
    <t>X_E_PAN</t>
  </si>
  <si>
    <t>配电盘/箱</t>
  </si>
  <si>
    <t>DP_X_E_PAN</t>
  </si>
  <si>
    <t>X_E_PRE</t>
  </si>
  <si>
    <t>静电除尘器</t>
  </si>
  <si>
    <t>DP_X_E_PRE</t>
  </si>
  <si>
    <t>X_E_SWB</t>
  </si>
  <si>
    <t>开关柜</t>
  </si>
  <si>
    <t>DP_X_E_SWB</t>
  </si>
  <si>
    <t>X_E_TRN</t>
  </si>
  <si>
    <t>变压器</t>
  </si>
  <si>
    <t>DP_X_E_TRN</t>
  </si>
  <si>
    <t>X_E_UPS</t>
  </si>
  <si>
    <t>不间断电源</t>
  </si>
  <si>
    <t>DP_X_E_UPS</t>
  </si>
  <si>
    <t>X_E_EPS</t>
  </si>
  <si>
    <t>应急电源</t>
  </si>
  <si>
    <t>DP_X_E_EPS</t>
  </si>
  <si>
    <t>X_E_VFD</t>
  </si>
  <si>
    <t>变频器</t>
  </si>
  <si>
    <t>DP_X_E_VFD</t>
  </si>
  <si>
    <t>X_E_CP</t>
  </si>
  <si>
    <t>控制保护屏</t>
  </si>
  <si>
    <t>DP_X_E_CP</t>
  </si>
  <si>
    <t>X_E_LCS</t>
  </si>
  <si>
    <t>操作柱</t>
  </si>
  <si>
    <t>DP_X_E_LCS</t>
  </si>
  <si>
    <t>X_I</t>
  </si>
  <si>
    <t>仪表</t>
  </si>
  <si>
    <t>X_I_CVL</t>
  </si>
  <si>
    <t>调节阀</t>
  </si>
  <si>
    <t>DP_X_I_CVL</t>
  </si>
  <si>
    <t>X_I_ELE</t>
  </si>
  <si>
    <t>其他电子仪表</t>
  </si>
  <si>
    <t>DP_X_I_ELE</t>
  </si>
  <si>
    <t>X_I_FLO</t>
  </si>
  <si>
    <t>流量仪表</t>
  </si>
  <si>
    <t>DP_X_I_FLO</t>
  </si>
  <si>
    <t>X_I_LVL</t>
  </si>
  <si>
    <t>液位仪表</t>
  </si>
  <si>
    <t>DP_X_I_LVL</t>
  </si>
  <si>
    <t>X_I_PAN</t>
  </si>
  <si>
    <t>盘装仪表</t>
  </si>
  <si>
    <t>DP_X_I_PAN</t>
  </si>
  <si>
    <t>X_I_PRE</t>
  </si>
  <si>
    <t>压力仪表</t>
  </si>
  <si>
    <t>DP_X_I_PRE</t>
  </si>
  <si>
    <t>X_I_QMI</t>
  </si>
  <si>
    <t>分析仪</t>
  </si>
  <si>
    <t>DP_X_I_QMI</t>
  </si>
  <si>
    <t>X_I_SPE</t>
  </si>
  <si>
    <t>速度/频率</t>
  </si>
  <si>
    <t>DP_X_I_SPE</t>
  </si>
  <si>
    <t>X_I_TEM</t>
  </si>
  <si>
    <t>温度仪表</t>
  </si>
  <si>
    <t>DP_X_I_TEM</t>
  </si>
  <si>
    <t>X_I_TRA</t>
  </si>
  <si>
    <t>转换器</t>
  </si>
  <si>
    <t>DP_X_I_TRA</t>
  </si>
  <si>
    <t>X_I_VIB</t>
  </si>
  <si>
    <t>振动仪器</t>
  </si>
  <si>
    <t>DP_X_I_VIB</t>
  </si>
  <si>
    <t>X_I_VOL</t>
  </si>
  <si>
    <t>容积仪器</t>
  </si>
  <si>
    <t>DP_X_I_VOL</t>
  </si>
  <si>
    <t>X_I_WEI</t>
  </si>
  <si>
    <t>重量仪器</t>
  </si>
  <si>
    <t>DP_X_I_WEI</t>
  </si>
  <si>
    <t>X_I_INF</t>
  </si>
  <si>
    <t>仪表设施</t>
  </si>
  <si>
    <t>DP_X_I_INF</t>
  </si>
  <si>
    <t>X_M</t>
  </si>
  <si>
    <t>X_M_AIR</t>
  </si>
  <si>
    <t>空气炮</t>
  </si>
  <si>
    <t>DP_X_M_AIR</t>
  </si>
  <si>
    <t>X_M_BLR</t>
  </si>
  <si>
    <t>锅炉</t>
  </si>
  <si>
    <t>DP_X_M_BLR</t>
  </si>
  <si>
    <t>X_M_COL</t>
  </si>
  <si>
    <t>塔</t>
  </si>
  <si>
    <t>DP_X_M_COL</t>
  </si>
  <si>
    <t>X_M_COM</t>
  </si>
  <si>
    <t>压缩机</t>
  </si>
  <si>
    <t>DP_X_M_COM</t>
  </si>
  <si>
    <t>X_M_EJE</t>
  </si>
  <si>
    <t>喷射器</t>
  </si>
  <si>
    <t>DP_X_M_EJE</t>
  </si>
  <si>
    <t>X_M_EXP</t>
  </si>
  <si>
    <t>膨胀机</t>
  </si>
  <si>
    <t>DP_X_M_EXP</t>
  </si>
  <si>
    <t>X_M_FIL</t>
  </si>
  <si>
    <t>过滤器</t>
  </si>
  <si>
    <t>DP_X_M_FIL</t>
  </si>
  <si>
    <t>X_M_FUR</t>
  </si>
  <si>
    <t>工业炉</t>
  </si>
  <si>
    <t>DP_X_M_FUR</t>
  </si>
  <si>
    <t>X_M_LIF</t>
  </si>
  <si>
    <t>电梯</t>
  </si>
  <si>
    <t>DP_X_M_LIF</t>
  </si>
  <si>
    <t>X_M_LOA</t>
  </si>
  <si>
    <t>装料</t>
  </si>
  <si>
    <t>DP_X_M_LOA</t>
  </si>
  <si>
    <t>X_M_MIX</t>
  </si>
  <si>
    <t>混合器（静态）</t>
  </si>
  <si>
    <t>DP_X_M_MIX</t>
  </si>
  <si>
    <t>X_M_PAC</t>
  </si>
  <si>
    <t>成套设备</t>
  </si>
  <si>
    <t>DP_X_M_PAC</t>
  </si>
  <si>
    <t>X_M_PIP</t>
  </si>
  <si>
    <t>管道</t>
  </si>
  <si>
    <t>DP_X_M_PIP</t>
  </si>
  <si>
    <t>X_M_PUM</t>
  </si>
  <si>
    <t>泵</t>
  </si>
  <si>
    <t>DP_X_M_PUM</t>
  </si>
  <si>
    <t>X_M_RLF</t>
  </si>
  <si>
    <t>泄压组件</t>
  </si>
  <si>
    <t>DP_X_M_RLF</t>
  </si>
  <si>
    <t>X_M_ROT</t>
  </si>
  <si>
    <t>动设备</t>
  </si>
  <si>
    <t>DP_X_M_ROT</t>
  </si>
  <si>
    <t>X_M_SBM</t>
  </si>
  <si>
    <t>系泊</t>
  </si>
  <si>
    <t>DP_X_M_SBM</t>
  </si>
  <si>
    <t>X_M_TAN</t>
  </si>
  <si>
    <t>储罐</t>
  </si>
  <si>
    <t>DP_X_M_TAN</t>
  </si>
  <si>
    <t>X_M_TUR</t>
  </si>
  <si>
    <t>透平机</t>
  </si>
  <si>
    <t>DP_X_M_TUR</t>
  </si>
  <si>
    <t>X_M_VEN</t>
  </si>
  <si>
    <t>放空系统</t>
  </si>
  <si>
    <t>DP_X_M_VEN</t>
  </si>
  <si>
    <t>X_M_VES</t>
  </si>
  <si>
    <t>容器</t>
  </si>
  <si>
    <t>DP_X_M_VES</t>
  </si>
  <si>
    <t>X_M_VLV</t>
  </si>
  <si>
    <t>阀门</t>
  </si>
  <si>
    <t>DP_X_M_VLV</t>
  </si>
  <si>
    <t>X_M_X</t>
  </si>
  <si>
    <t>一般机械类</t>
  </si>
  <si>
    <t>DP_X_M_X</t>
  </si>
  <si>
    <t>X_M_XCH</t>
  </si>
  <si>
    <t>换热器</t>
  </si>
  <si>
    <t>DP_X_M_XCH</t>
  </si>
  <si>
    <t>通讯系统X_C_COM</t>
  </si>
  <si>
    <t>返回目录</t>
  </si>
  <si>
    <t>文档分类号</t>
  </si>
  <si>
    <t>文档分类名称</t>
  </si>
  <si>
    <t>文档识别号</t>
  </si>
  <si>
    <t>文档资料名称</t>
  </si>
  <si>
    <t>01</t>
  </si>
  <si>
    <t>产品质量证明资料</t>
  </si>
  <si>
    <t>AA</t>
  </si>
  <si>
    <t>出厂检验及产品合格证</t>
  </si>
  <si>
    <t>AB</t>
  </si>
  <si>
    <t>材料质量证明书</t>
  </si>
  <si>
    <t>AC</t>
  </si>
  <si>
    <t>设备规格书</t>
  </si>
  <si>
    <t>AD</t>
  </si>
  <si>
    <t>设备选型样本、其它附件选型样本</t>
  </si>
  <si>
    <t>AE</t>
  </si>
  <si>
    <t>参数计算书</t>
  </si>
  <si>
    <t>AF</t>
  </si>
  <si>
    <t>测试报告</t>
  </si>
  <si>
    <t>AG</t>
  </si>
  <si>
    <t>详细的供货清单</t>
  </si>
  <si>
    <t>AH</t>
  </si>
  <si>
    <t>设备及附件数据表</t>
  </si>
  <si>
    <t>AI</t>
  </si>
  <si>
    <t>防爆证书</t>
  </si>
  <si>
    <t>02</t>
  </si>
  <si>
    <t>产品图纸操作手册</t>
  </si>
  <si>
    <t>BA</t>
  </si>
  <si>
    <t>安装、使用维护手册</t>
  </si>
  <si>
    <t>BB</t>
  </si>
  <si>
    <t>设备安装图及安装说明</t>
  </si>
  <si>
    <t>BC</t>
  </si>
  <si>
    <t>典型设备接线图</t>
  </si>
  <si>
    <t>BD</t>
  </si>
  <si>
    <t>外形尺寸图及部件尺寸图</t>
  </si>
  <si>
    <t>BE</t>
  </si>
  <si>
    <t>各类设备典型接线图及各部件名称</t>
  </si>
  <si>
    <t>BF</t>
  </si>
  <si>
    <t>电气连接图</t>
  </si>
  <si>
    <t>BG</t>
  </si>
  <si>
    <t>机柜进出线缆接线端子图及对应进出线缆标记图</t>
  </si>
  <si>
    <t>BH</t>
  </si>
  <si>
    <t>产品图纸</t>
  </si>
  <si>
    <t>03</t>
  </si>
  <si>
    <t>备品备件</t>
  </si>
  <si>
    <t>CA</t>
  </si>
  <si>
    <t>检维修件清单（含备品备件）</t>
  </si>
  <si>
    <t>CB</t>
  </si>
  <si>
    <t>专用工具清单</t>
  </si>
  <si>
    <t>CC</t>
  </si>
  <si>
    <t>推荐的开工备品备件清单</t>
  </si>
  <si>
    <t>CD</t>
  </si>
  <si>
    <t>推荐的2年操作备品备件清单</t>
  </si>
  <si>
    <t>04</t>
  </si>
  <si>
    <t>其他</t>
  </si>
  <si>
    <t>DA</t>
  </si>
  <si>
    <t>开箱检验记录</t>
  </si>
  <si>
    <t>DE</t>
  </si>
  <si>
    <t>设计变更及材料代用审批单</t>
  </si>
  <si>
    <t>DG</t>
  </si>
  <si>
    <t>装箱清单</t>
  </si>
  <si>
    <t>DH</t>
  </si>
  <si>
    <t>设备/材料变更、代用单</t>
  </si>
  <si>
    <t>FAT文档及检查整改表</t>
  </si>
  <si>
    <t>设备安装记录</t>
  </si>
  <si>
    <t>接地测试报告</t>
  </si>
  <si>
    <t>设备上电记录表</t>
  </si>
  <si>
    <t>光纤测试报告</t>
  </si>
  <si>
    <t>回路测试报告</t>
  </si>
  <si>
    <t>AJ</t>
  </si>
  <si>
    <t>控制单回路测试报告</t>
  </si>
  <si>
    <t>AK</t>
  </si>
  <si>
    <t>控制复杂回路测试报告</t>
  </si>
  <si>
    <t>AL</t>
  </si>
  <si>
    <t>联锁调试记录</t>
  </si>
  <si>
    <t>AM</t>
  </si>
  <si>
    <t>顺控测试记录</t>
  </si>
  <si>
    <t>AN</t>
  </si>
  <si>
    <t>SAT&amp;ISAT测试报告</t>
  </si>
  <si>
    <t>系统手册（含所有第三方系统手册）</t>
  </si>
  <si>
    <t>DCS功能设计描述</t>
  </si>
  <si>
    <t>IO点表</t>
  </si>
  <si>
    <t>联锁逻辑图</t>
  </si>
  <si>
    <t>复杂控制回路图及文字描述</t>
  </si>
  <si>
    <t>电源负荷计算表</t>
  </si>
  <si>
    <t>开工会纪要</t>
  </si>
  <si>
    <t>系统配置图（系统配置图、网络配置图、机柜布置图）</t>
  </si>
  <si>
    <t>BI</t>
  </si>
  <si>
    <t>DCS I/O分配表</t>
  </si>
  <si>
    <t>BJ</t>
  </si>
  <si>
    <t>仪表回路图</t>
  </si>
  <si>
    <t>BK</t>
  </si>
  <si>
    <t>端子接线表</t>
  </si>
  <si>
    <t>BL</t>
  </si>
  <si>
    <t>电缆表及总线接线箱图纸</t>
  </si>
  <si>
    <t>BM</t>
  </si>
  <si>
    <t>DCS接地系统图</t>
  </si>
  <si>
    <t>BN</t>
  </si>
  <si>
    <t>DCS网络配置图</t>
  </si>
  <si>
    <t>BO</t>
  </si>
  <si>
    <t>DCS供电系统图</t>
  </si>
  <si>
    <t>BP</t>
  </si>
  <si>
    <t>控制系统功能块说明</t>
  </si>
  <si>
    <t>BQ</t>
  </si>
  <si>
    <t>子系统通讯点表</t>
  </si>
  <si>
    <t>BR</t>
  </si>
  <si>
    <t>DCS操作说明（按装置）</t>
  </si>
  <si>
    <t>BS</t>
  </si>
  <si>
    <t>CCR3操作站、辅操台等布置图</t>
  </si>
  <si>
    <t>BT</t>
  </si>
  <si>
    <t>辅操台开关按钮及报警灯布置和接线图</t>
  </si>
  <si>
    <t>BU</t>
  </si>
  <si>
    <t>CCR3&amp;FAR工程师室布置图</t>
  </si>
  <si>
    <t>BV</t>
  </si>
  <si>
    <t>电缆表及总线接线箱</t>
  </si>
  <si>
    <t>BW</t>
  </si>
  <si>
    <t>BX</t>
  </si>
  <si>
    <t>网络光纤配置细目图（包括光纤汇总表、备用芯布置、路由图等）</t>
  </si>
  <si>
    <t>设备装箱清单</t>
  </si>
  <si>
    <t>DB</t>
  </si>
  <si>
    <t>DC</t>
  </si>
  <si>
    <t>设备开箱检查记录</t>
  </si>
  <si>
    <t>FGS系统X_C_FGS</t>
  </si>
  <si>
    <t>此列为业主方命名</t>
  </si>
  <si>
    <t>消防仪表索引表</t>
  </si>
  <si>
    <t>非电信</t>
  </si>
  <si>
    <t>消防控制系统设备规格书</t>
  </si>
  <si>
    <t>消防仪表规格书</t>
  </si>
  <si>
    <t>消防设备回路图</t>
  </si>
  <si>
    <t>消防设备供电及接地图</t>
  </si>
  <si>
    <t>消防设备分布图</t>
  </si>
  <si>
    <t>消防设备安装图</t>
  </si>
  <si>
    <t>消防设备台帐</t>
  </si>
  <si>
    <t>消防控制系统设备维修手册</t>
  </si>
  <si>
    <t>消防系统备件清单</t>
  </si>
  <si>
    <t>消防控制系统供货商设备手册</t>
  </si>
  <si>
    <t>消防设备维修手册</t>
  </si>
  <si>
    <t>消防控制系统回路测试报告</t>
  </si>
  <si>
    <t>供货商设备手册</t>
  </si>
  <si>
    <t>消防控制系统功能测试报告</t>
  </si>
  <si>
    <t>功能测试报告</t>
  </si>
  <si>
    <t>消防控制系统设备安装图及安装说明</t>
  </si>
  <si>
    <t>消防控制系统图</t>
  </si>
  <si>
    <t>消防系统接线图</t>
  </si>
  <si>
    <t>消防系统电缆表</t>
  </si>
  <si>
    <t>消防系统电缆桥架及走向图</t>
  </si>
  <si>
    <t>因果图</t>
  </si>
  <si>
    <t>消防系统控制逻辑图</t>
  </si>
  <si>
    <t>消防控制系统端子表</t>
  </si>
  <si>
    <t>消防控制系统回路图</t>
  </si>
  <si>
    <t>消防控制系统设备供电及接地图</t>
  </si>
  <si>
    <t>消防控制系统设备台帐</t>
  </si>
  <si>
    <t>消防控制系统备件清单</t>
  </si>
  <si>
    <t>CE</t>
  </si>
  <si>
    <t>DF</t>
  </si>
  <si>
    <t>PLC软件及授权钥匙</t>
  </si>
  <si>
    <t>产品合格证</t>
  </si>
  <si>
    <t>操作、联动试验报告</t>
  </si>
  <si>
    <t>电气设备安装/调试/测量数据和性能评估</t>
  </si>
  <si>
    <t>电缆合格证</t>
  </si>
  <si>
    <t>电缆材料证明证明文件</t>
  </si>
  <si>
    <t>质量管理体系认证证书</t>
  </si>
  <si>
    <t>3C认证证书</t>
  </si>
  <si>
    <t>元器件合格证</t>
  </si>
  <si>
    <t>数据表/电气设备规格书</t>
  </si>
  <si>
    <t>产品安装、操作使用说明书</t>
  </si>
  <si>
    <t>产品图纸（含逻辑图、接线图、外形图、尺寸图等）</t>
  </si>
  <si>
    <t>电气设备调试和整定记录</t>
  </si>
  <si>
    <t>使用说明书、安装说明书</t>
  </si>
  <si>
    <t>元器件说明书</t>
  </si>
  <si>
    <t>设备/材料装箱单、设备型号清单</t>
  </si>
  <si>
    <t>开工会议纪要</t>
  </si>
  <si>
    <t>DD</t>
  </si>
  <si>
    <t>主要元器件清单</t>
  </si>
  <si>
    <t>数据表/规格书</t>
  </si>
  <si>
    <t>产品选型样本</t>
  </si>
  <si>
    <t>试验检测报告</t>
  </si>
  <si>
    <t>仪表回路测试报告</t>
  </si>
  <si>
    <t>仪表功能测试报告</t>
  </si>
  <si>
    <t>仪表操作手册、安装手册</t>
  </si>
  <si>
    <t>仪表安装图</t>
  </si>
  <si>
    <t>仪表接线表</t>
  </si>
  <si>
    <t>接线箱分布图</t>
  </si>
  <si>
    <t>仪表分布图</t>
  </si>
  <si>
    <t>包设备仪表布局图</t>
  </si>
  <si>
    <t>仪表电缆布置图</t>
  </si>
  <si>
    <t>仪表管线图</t>
  </si>
  <si>
    <t>仪表规格书</t>
  </si>
  <si>
    <t>仪表数据表</t>
  </si>
  <si>
    <t>Data for 空气炮 D_X_M_AIR</t>
  </si>
  <si>
    <t>压力容器制造许可证</t>
  </si>
  <si>
    <t>压力容器制造监检报告</t>
  </si>
  <si>
    <t>压力容器强度计算书</t>
  </si>
  <si>
    <t>材料质量证明书/材质单</t>
  </si>
  <si>
    <t>材料复检报告</t>
  </si>
  <si>
    <t>无损检测报告</t>
  </si>
  <si>
    <t>热处理报告</t>
  </si>
  <si>
    <t>耐压试验报告</t>
  </si>
  <si>
    <t>其他检测记录</t>
  </si>
  <si>
    <t>铭牌复印件</t>
  </si>
  <si>
    <t>产品数据表/规格书</t>
  </si>
  <si>
    <t>特种设备制造监督检验证书</t>
  </si>
  <si>
    <t>特种设备制造许可证</t>
  </si>
  <si>
    <t>AO</t>
  </si>
  <si>
    <t>主要受压原件材料清单</t>
  </si>
  <si>
    <t>AP</t>
  </si>
  <si>
    <t>支撑圈检验报告</t>
  </si>
  <si>
    <t>AQ</t>
  </si>
  <si>
    <t>支撑圈示意图及说明</t>
  </si>
  <si>
    <t>AR</t>
  </si>
  <si>
    <t>封头合格证</t>
  </si>
  <si>
    <t>AS</t>
  </si>
  <si>
    <t>封头原材料质量证明文件</t>
  </si>
  <si>
    <t>操作和维护手册</t>
  </si>
  <si>
    <t>竣工图（含排版图、部件图、零件图、预焊件图、管口方位图、总图）</t>
  </si>
  <si>
    <t>焊缝布置图（带定位尺寸）</t>
  </si>
  <si>
    <t>机械运转试验报告</t>
  </si>
  <si>
    <t>性能试验报告</t>
  </si>
  <si>
    <t>性能曲线</t>
  </si>
  <si>
    <t>电机检测报告</t>
  </si>
  <si>
    <t>力学性能试验报告</t>
  </si>
  <si>
    <t>转子不平衡响应分析报告</t>
  </si>
  <si>
    <t>扭振分析报告</t>
  </si>
  <si>
    <t>防爆电机防爆合格证</t>
  </si>
  <si>
    <t>干气密封控制系统图、操作说明</t>
  </si>
  <si>
    <t>产品图纸（含总图、部件图、零件图）</t>
  </si>
  <si>
    <t>压缩机部件明细表</t>
  </si>
  <si>
    <t>压缩机缸体剖面图</t>
  </si>
  <si>
    <t>设备安装检查记录表</t>
  </si>
  <si>
    <t>仪表控制系统说明书</t>
  </si>
  <si>
    <t>润滑油表</t>
  </si>
  <si>
    <t>润滑油系统资料：操作维护说明、结构组成、参数</t>
  </si>
  <si>
    <t>主要配套件资料：汽轮机、干气密封、联轴器、盘车系统、顶轴油系统等。</t>
  </si>
  <si>
    <t>CF</t>
  </si>
  <si>
    <t>公用工程消耗汇总表</t>
  </si>
  <si>
    <t>压缩机对外管口表</t>
  </si>
  <si>
    <t>压缩机试车方案（空负荷、联试）</t>
  </si>
  <si>
    <t>防喘振测试方案（如有）</t>
  </si>
  <si>
    <t>产品参数及计算书</t>
  </si>
  <si>
    <t>制造过程质量控制文件：材质证明、水压试验报告、装配间隙报告、外购件质量保证文件等。</t>
  </si>
  <si>
    <t>运转试验报告</t>
  </si>
  <si>
    <t>原材料质量证明文件</t>
  </si>
  <si>
    <t>外形安装图</t>
  </si>
  <si>
    <t>对外接口图</t>
  </si>
  <si>
    <t>系统流程图</t>
  </si>
  <si>
    <t>剖面图</t>
  </si>
  <si>
    <t>油系统资料</t>
  </si>
  <si>
    <t>设备开箱记录</t>
  </si>
  <si>
    <t>操作数据表</t>
  </si>
  <si>
    <t>技术手册</t>
  </si>
  <si>
    <t>主要配套件资料：调速器、转速表（探头)、齿轮箱、联轴器,盘车系统、顶轴油系统等</t>
  </si>
  <si>
    <t>仪表清单</t>
  </si>
  <si>
    <t>Data for 暖通 D_X_M_HTG</t>
  </si>
  <si>
    <t>Data for 暖通 D_X_M_HVC</t>
  </si>
  <si>
    <t>特殊设备制造证书</t>
  </si>
  <si>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D</t>
    </r>
  </si>
  <si>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A</t>
    </r>
  </si>
  <si>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B</t>
    </r>
  </si>
  <si>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C</t>
    </r>
  </si>
  <si>
    <t>成套设备 DP_X_M_PAC</t>
  </si>
  <si>
    <t>扭振分析报告(如有)</t>
  </si>
  <si>
    <t>机组控制系统图、操作说明</t>
  </si>
  <si>
    <t>成套设备明细表</t>
  </si>
  <si>
    <t>成套设备布置图</t>
  </si>
  <si>
    <t>润滑油清单</t>
  </si>
  <si>
    <t>主要配套件资料：电机、密封、联轴器、盘车系统、液压系统等。</t>
  </si>
  <si>
    <t>机组对外管口表</t>
  </si>
  <si>
    <t>机组试车方案（空负荷、联试）</t>
  </si>
  <si>
    <t>泵 D02-02-02</t>
  </si>
  <si>
    <t>性能曲线试验报告</t>
  </si>
  <si>
    <t>电机合格证</t>
  </si>
  <si>
    <t>联轴器合格证</t>
  </si>
  <si>
    <t>密封系统合格证</t>
  </si>
  <si>
    <t>电机说明</t>
  </si>
  <si>
    <t>电机图纸</t>
  </si>
  <si>
    <t>联轴器说明书</t>
  </si>
  <si>
    <t>联轴器图纸</t>
  </si>
  <si>
    <t>密封系统说明书</t>
  </si>
  <si>
    <t>密封系统图纸</t>
  </si>
  <si>
    <t>P&amp;ID 系统流程图</t>
  </si>
  <si>
    <t>产品图纸（含总图、部件图、零件图、外形安装图、剖面图及明细表）</t>
  </si>
  <si>
    <t>动设备 D_X_M_ROT</t>
  </si>
  <si>
    <t>Data for 系泊 D_X_M_SBM</t>
  </si>
  <si>
    <t>汽轮机对外接口图</t>
  </si>
  <si>
    <t>汽轮机系统流程图</t>
  </si>
  <si>
    <t>汽轮机剖面图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</si>
</sst>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4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4"/>
      <color rgb="FF000000"/>
      <name val="等线"/>
      <charset val="134"/>
    </font>
    <font>
      <b/>
      <sz val="12"/>
      <color rgb="FF000000"/>
      <name val="等线"/>
      <charset val="134"/>
    </font>
    <font>
      <sz val="20"/>
      <color rgb="FF000000"/>
      <name val="等线"/>
      <charset val="134"/>
    </font>
    <font>
      <sz val="12"/>
      <color rgb="FF000000"/>
      <name val="等线"/>
      <charset val="134"/>
    </font>
    <font>
      <sz val="12"/>
      <color rgb="FF000000"/>
      <name val="宋体"/>
      <charset val="134"/>
      <scheme val="minor"/>
    </font>
    <font>
      <b/>
      <sz val="14"/>
      <color rgb="FF000000"/>
      <name val="等线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6"/>
      <color rgb="FF000000"/>
      <name val="黑体"/>
      <charset val="134"/>
    </font>
    <font>
      <b/>
      <sz val="14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</font>
    <font>
      <sz val="11"/>
      <color indexed="8"/>
      <name val="等线"/>
      <charset val="134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sz val="11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6" borderId="5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59" applyNumberFormat="0" applyFill="0" applyAlignment="0" applyProtection="0">
      <alignment vertical="center"/>
    </xf>
    <xf numFmtId="0" fontId="43" fillId="0" borderId="59" applyNumberFormat="0" applyFill="0" applyAlignment="0" applyProtection="0">
      <alignment vertical="center"/>
    </xf>
    <xf numFmtId="0" fontId="44" fillId="0" borderId="6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61" applyNumberFormat="0" applyAlignment="0" applyProtection="0">
      <alignment vertical="center"/>
    </xf>
    <xf numFmtId="0" fontId="46" fillId="8" borderId="62" applyNumberFormat="0" applyAlignment="0" applyProtection="0">
      <alignment vertical="center"/>
    </xf>
    <xf numFmtId="0" fontId="47" fillId="8" borderId="61" applyNumberFormat="0" applyAlignment="0" applyProtection="0">
      <alignment vertical="center"/>
    </xf>
    <xf numFmtId="0" fontId="48" fillId="9" borderId="63" applyNumberFormat="0" applyAlignment="0" applyProtection="0">
      <alignment vertical="center"/>
    </xf>
    <xf numFmtId="0" fontId="49" fillId="0" borderId="64" applyNumberFormat="0" applyFill="0" applyAlignment="0" applyProtection="0">
      <alignment vertical="center"/>
    </xf>
    <xf numFmtId="0" fontId="50" fillId="0" borderId="65" applyNumberFormat="0" applyFill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0" fillId="0" borderId="0"/>
  </cellStyleXfs>
  <cellXfs count="195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horizontal="left"/>
    </xf>
    <xf numFmtId="0" fontId="3" fillId="0" borderId="0" xfId="6" applyFont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2" xfId="0" applyBorder="1" applyAlignment="1"/>
    <xf numFmtId="0" fontId="0" fillId="0" borderId="0" xfId="0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0" xfId="0" applyFont="1" applyAlignment="1"/>
    <xf numFmtId="0" fontId="5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23" xfId="0" applyBorder="1" applyAlignment="1"/>
    <xf numFmtId="0" fontId="0" fillId="0" borderId="24" xfId="0" applyBorder="1" applyAlignment="1"/>
    <xf numFmtId="0" fontId="7" fillId="0" borderId="2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6" xfId="0" applyBorder="1" applyAlignment="1"/>
    <xf numFmtId="0" fontId="0" fillId="0" borderId="17" xfId="0" applyBorder="1" applyAlignment="1"/>
    <xf numFmtId="0" fontId="0" fillId="0" borderId="28" xfId="0" applyBorder="1" applyAlignment="1"/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0" fillId="0" borderId="31" xfId="0" applyBorder="1" applyAlignment="1"/>
    <xf numFmtId="0" fontId="6" fillId="0" borderId="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/>
    <xf numFmtId="0" fontId="7" fillId="0" borderId="10" xfId="0" applyFont="1" applyBorder="1" applyAlignment="1">
      <alignment horizontal="center" vertical="center" wrapText="1"/>
    </xf>
    <xf numFmtId="0" fontId="0" fillId="0" borderId="33" xfId="0" applyBorder="1" applyAlignment="1"/>
    <xf numFmtId="0" fontId="6" fillId="0" borderId="0" xfId="0" applyFont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0" xfId="0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0" fillId="0" borderId="45" xfId="0" applyBorder="1" applyAlignment="1"/>
    <xf numFmtId="0" fontId="0" fillId="0" borderId="46" xfId="0" applyBorder="1" applyAlignment="1"/>
    <xf numFmtId="0" fontId="15" fillId="0" borderId="47" xfId="0" applyFont="1" applyBorder="1" applyAlignment="1">
      <alignment horizontal="center" vertical="center" wrapText="1"/>
    </xf>
    <xf numFmtId="0" fontId="0" fillId="0" borderId="48" xfId="0" applyBorder="1" applyAlignment="1"/>
    <xf numFmtId="0" fontId="0" fillId="0" borderId="49" xfId="0" applyBorder="1" applyAlignment="1"/>
    <xf numFmtId="0" fontId="13" fillId="0" borderId="4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/>
    <xf numFmtId="0" fontId="0" fillId="0" borderId="28" xfId="0" applyFont="1" applyFill="1" applyBorder="1" applyAlignment="1"/>
    <xf numFmtId="0" fontId="6" fillId="0" borderId="2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/>
    <xf numFmtId="0" fontId="0" fillId="0" borderId="26" xfId="0" applyFont="1" applyFill="1" applyBorder="1" applyAlignment="1"/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5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right" vertical="center"/>
    </xf>
    <xf numFmtId="0" fontId="26" fillId="3" borderId="1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56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24" fillId="3" borderId="5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4" fillId="0" borderId="57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3" borderId="25" xfId="0" applyFont="1" applyFill="1" applyBorder="1" applyAlignment="1">
      <alignment horizontal="center" vertical="center"/>
    </xf>
    <xf numFmtId="0" fontId="24" fillId="5" borderId="32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20" xfId="0" applyBorder="1" applyAlignment="1"/>
    <xf numFmtId="0" fontId="0" fillId="0" borderId="27" xfId="0" applyBorder="1" applyAlignment="1"/>
    <xf numFmtId="0" fontId="28" fillId="0" borderId="10" xfId="49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0" xfId="49" applyFont="1" applyBorder="1" applyAlignment="1">
      <alignment horizontal="center" vertical="center" wrapText="1"/>
    </xf>
    <xf numFmtId="0" fontId="0" fillId="0" borderId="18" xfId="0" applyBorder="1" applyAlignment="1"/>
    <xf numFmtId="0" fontId="31" fillId="0" borderId="10" xfId="49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4" fillId="0" borderId="10" xfId="6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vertical="center"/>
    </xf>
    <xf numFmtId="0" fontId="37" fillId="0" borderId="10" xfId="6" applyBorder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/>
    <xf numFmtId="0" fontId="37" fillId="0" borderId="0" xfId="6" applyAlignment="1">
      <alignment horizontal="center" vertical="center"/>
    </xf>
    <xf numFmtId="0" fontId="24" fillId="0" borderId="19" xfId="0" applyFont="1" applyFill="1" applyBorder="1" applyAlignment="1" quotePrefix="1">
      <alignment horizontal="center" vertical="center"/>
    </xf>
    <xf numFmtId="0" fontId="24" fillId="0" borderId="8" xfId="0" applyFont="1" applyFill="1" applyBorder="1" applyAlignment="1" quotePrefix="1">
      <alignment horizontal="center" vertical="center"/>
    </xf>
    <xf numFmtId="0" fontId="5" fillId="0" borderId="8" xfId="0" applyFont="1" applyFill="1" applyBorder="1" applyAlignment="1" quotePrefix="1">
      <alignment horizontal="center" vertical="center" wrapText="1"/>
    </xf>
    <xf numFmtId="0" fontId="5" fillId="0" borderId="19" xfId="0" applyFont="1" applyFill="1" applyBorder="1" applyAlignment="1" quotePrefix="1">
      <alignment horizontal="center" vertical="center" wrapText="1"/>
    </xf>
    <xf numFmtId="0" fontId="5" fillId="0" borderId="17" xfId="0" applyFont="1" applyBorder="1" applyAlignment="1" quotePrefix="1">
      <alignment horizontal="center" vertical="center" wrapText="1"/>
    </xf>
    <xf numFmtId="0" fontId="5" fillId="0" borderId="19" xfId="0" applyFont="1" applyBorder="1" applyAlignment="1" quotePrefix="1">
      <alignment horizontal="center" vertical="center" wrapText="1"/>
    </xf>
    <xf numFmtId="0" fontId="5" fillId="0" borderId="8" xfId="0" applyFont="1" applyBorder="1" applyAlignment="1" quotePrefix="1">
      <alignment horizontal="center" vertical="center" wrapText="1"/>
    </xf>
    <xf numFmtId="0" fontId="6" fillId="0" borderId="10" xfId="0" applyFont="1" applyBorder="1" applyAlignment="1" quotePrefix="1">
      <alignment horizontal="center" vertical="center" wrapText="1"/>
    </xf>
    <xf numFmtId="0" fontId="6" fillId="0" borderId="14" xfId="0" applyFont="1" applyBorder="1" applyAlignment="1" quotePrefix="1">
      <alignment horizontal="center" vertical="center" wrapText="1"/>
    </xf>
    <xf numFmtId="0" fontId="6" fillId="0" borderId="15" xfId="0" applyFont="1" applyBorder="1" applyAlignment="1" quotePrefix="1">
      <alignment horizontal="center" vertical="center" wrapText="1"/>
    </xf>
    <xf numFmtId="0" fontId="5" fillId="0" borderId="21" xfId="0" applyFont="1" applyBorder="1" applyAlignment="1" quotePrefix="1">
      <alignment horizontal="center" vertical="center" wrapText="1"/>
    </xf>
    <xf numFmtId="0" fontId="5" fillId="0" borderId="12" xfId="0" applyFont="1" applyBorder="1" applyAlignment="1" quotePrefix="1">
      <alignment horizontal="center" vertical="center" wrapText="1"/>
    </xf>
    <xf numFmtId="0" fontId="6" fillId="0" borderId="27" xfId="0" applyFont="1" applyBorder="1" applyAlignment="1" quotePrefix="1">
      <alignment horizontal="center" vertical="center" wrapText="1"/>
    </xf>
    <xf numFmtId="0" fontId="5" fillId="0" borderId="15" xfId="0" applyFont="1" applyBorder="1" applyAlignment="1" quotePrefix="1">
      <alignment horizontal="center" vertical="center" wrapText="1"/>
    </xf>
    <xf numFmtId="0" fontId="6" fillId="0" borderId="32" xfId="0" applyFont="1" applyFill="1" applyBorder="1" applyAlignment="1" quotePrefix="1">
      <alignment horizontal="center" vertical="center" wrapText="1"/>
    </xf>
    <xf numFmtId="0" fontId="5" fillId="0" borderId="21" xfId="0" applyFont="1" applyFill="1" applyBorder="1" applyAlignment="1" quotePrefix="1">
      <alignment horizontal="center" vertical="center" wrapText="1"/>
    </xf>
    <xf numFmtId="0" fontId="6" fillId="0" borderId="22" xfId="0" applyFont="1" applyFill="1" applyBorder="1" applyAlignment="1" quotePrefix="1">
      <alignment horizontal="center" vertical="center" wrapText="1"/>
    </xf>
    <xf numFmtId="0" fontId="19" fillId="0" borderId="17" xfId="0" applyFont="1" applyBorder="1" applyAlignment="1" quotePrefix="1">
      <alignment horizontal="center" vertical="center" wrapText="1"/>
    </xf>
    <xf numFmtId="0" fontId="19" fillId="0" borderId="19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8" Type="http://schemas.openxmlformats.org/officeDocument/2006/relationships/sharedStrings" Target="sharedStrings.xml"/><Relationship Id="rId67" Type="http://schemas.openxmlformats.org/officeDocument/2006/relationships/styles" Target="styles.xml"/><Relationship Id="rId66" Type="http://schemas.openxmlformats.org/officeDocument/2006/relationships/theme" Target="theme/theme1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73"/>
  <sheetViews>
    <sheetView tabSelected="1" zoomScale="115" zoomScaleNormal="115" workbookViewId="0">
      <selection activeCell="D57" sqref="D57"/>
    </sheetView>
  </sheetViews>
  <sheetFormatPr defaultColWidth="9" defaultRowHeight="13.5" outlineLevelCol="3"/>
  <cols>
    <col min="1" max="1" width="17.625" style="1" customWidth="1"/>
    <col min="2" max="2" width="17.25" style="1" customWidth="1"/>
    <col min="3" max="3" width="38.5" style="1" customWidth="1"/>
    <col min="4" max="4" width="15" style="1" customWidth="1"/>
  </cols>
  <sheetData>
    <row r="1" ht="20.25" customHeight="1" spans="1:4">
      <c r="A1" s="175" t="s">
        <v>0</v>
      </c>
      <c r="B1" s="176"/>
      <c r="C1" s="176"/>
      <c r="D1" s="177"/>
    </row>
    <row r="2" ht="18.75" customHeight="1" spans="1:4">
      <c r="A2" s="178" t="s">
        <v>1</v>
      </c>
      <c r="B2" s="177"/>
      <c r="C2" s="179" t="s">
        <v>2</v>
      </c>
      <c r="D2" s="180" t="s">
        <v>3</v>
      </c>
    </row>
    <row r="3" spans="1:4">
      <c r="A3" s="181" t="s">
        <v>4</v>
      </c>
      <c r="B3" s="181" t="s">
        <v>5</v>
      </c>
      <c r="C3" s="182"/>
      <c r="D3" s="182"/>
    </row>
    <row r="4" ht="14.25" customHeight="1" spans="1:4">
      <c r="A4" s="183" t="s">
        <v>6</v>
      </c>
      <c r="B4" s="181"/>
      <c r="C4" s="184" t="s">
        <v>7</v>
      </c>
      <c r="D4" s="185"/>
    </row>
    <row r="5" ht="14.25" customHeight="1" spans="1:4">
      <c r="A5" s="185"/>
      <c r="B5" s="185" t="s">
        <v>8</v>
      </c>
      <c r="C5" s="186" t="s">
        <v>9</v>
      </c>
      <c r="D5" s="187" t="s">
        <v>10</v>
      </c>
    </row>
    <row r="6" ht="14.25" customHeight="1" spans="1:4">
      <c r="A6" s="185"/>
      <c r="B6" s="185" t="s">
        <v>11</v>
      </c>
      <c r="C6" s="186" t="s">
        <v>12</v>
      </c>
      <c r="D6" s="187" t="s">
        <v>13</v>
      </c>
    </row>
    <row r="7" ht="14.25" customHeight="1" spans="1:4">
      <c r="A7" s="185"/>
      <c r="B7" s="185" t="s">
        <v>14</v>
      </c>
      <c r="C7" s="186" t="s">
        <v>15</v>
      </c>
      <c r="D7" s="187" t="str">
        <f>"DP_"&amp;B7</f>
        <v>DP_X_C_DCS</v>
      </c>
    </row>
    <row r="8" ht="14.25" customHeight="1" spans="1:4">
      <c r="A8" s="185"/>
      <c r="B8" s="185" t="s">
        <v>16</v>
      </c>
      <c r="C8" s="186" t="s">
        <v>17</v>
      </c>
      <c r="D8" s="187" t="str">
        <f>"DP_"&amp;B8</f>
        <v>DP_X_C_FGS</v>
      </c>
    </row>
    <row r="9" ht="14.25" customHeight="1" spans="1:4">
      <c r="A9" s="185"/>
      <c r="B9" s="185" t="s">
        <v>18</v>
      </c>
      <c r="C9" s="186" t="s">
        <v>19</v>
      </c>
      <c r="D9" s="187" t="str">
        <f>"DP_"&amp;B9</f>
        <v>DP_X_C_ODS</v>
      </c>
    </row>
    <row r="10" ht="14.25" customHeight="1" spans="1:4">
      <c r="A10" s="185"/>
      <c r="B10" s="188" t="s">
        <v>20</v>
      </c>
      <c r="C10" s="189" t="s">
        <v>21</v>
      </c>
      <c r="D10" s="187" t="str">
        <f>"DP_"&amp;B10</f>
        <v>DP_X_C_PLC</v>
      </c>
    </row>
    <row r="11" ht="14.25" customHeight="1" spans="1:4">
      <c r="A11" s="185" t="s">
        <v>22</v>
      </c>
      <c r="B11" s="190"/>
      <c r="C11" s="189" t="s">
        <v>23</v>
      </c>
      <c r="D11" s="185"/>
    </row>
    <row r="12" ht="14.25" customHeight="1" spans="1:4">
      <c r="A12" s="185"/>
      <c r="B12" s="188" t="s">
        <v>24</v>
      </c>
      <c r="C12" s="189" t="s">
        <v>25</v>
      </c>
      <c r="D12" s="187" t="s">
        <v>26</v>
      </c>
    </row>
    <row r="13" ht="14.25" customHeight="1" spans="1:4">
      <c r="A13" s="185"/>
      <c r="B13" s="188" t="s">
        <v>27</v>
      </c>
      <c r="C13" s="189" t="s">
        <v>28</v>
      </c>
      <c r="D13" s="187" t="s">
        <v>29</v>
      </c>
    </row>
    <row r="14" ht="14.25" customHeight="1" spans="1:4">
      <c r="A14" s="185"/>
      <c r="B14" s="188" t="s">
        <v>30</v>
      </c>
      <c r="C14" s="189" t="s">
        <v>31</v>
      </c>
      <c r="D14" s="187" t="s">
        <v>32</v>
      </c>
    </row>
    <row r="15" ht="14.25" customHeight="1" spans="1:4">
      <c r="A15" s="185"/>
      <c r="B15" s="188" t="s">
        <v>33</v>
      </c>
      <c r="C15" s="189" t="s">
        <v>34</v>
      </c>
      <c r="D15" s="187" t="s">
        <v>35</v>
      </c>
    </row>
    <row r="16" ht="14.25" customHeight="1" spans="1:4">
      <c r="A16" s="185"/>
      <c r="B16" s="188" t="s">
        <v>36</v>
      </c>
      <c r="C16" s="189" t="s">
        <v>37</v>
      </c>
      <c r="D16" s="191" t="s">
        <v>38</v>
      </c>
    </row>
    <row r="17" ht="14.25" customHeight="1" spans="1:4">
      <c r="A17" s="185"/>
      <c r="B17" s="188" t="s">
        <v>39</v>
      </c>
      <c r="C17" s="189" t="s">
        <v>40</v>
      </c>
      <c r="D17" s="191" t="s">
        <v>41</v>
      </c>
    </row>
    <row r="18" ht="14.25" customHeight="1" spans="1:4">
      <c r="A18" s="185"/>
      <c r="B18" s="188" t="s">
        <v>42</v>
      </c>
      <c r="C18" s="189" t="s">
        <v>43</v>
      </c>
      <c r="D18" s="191" t="s">
        <v>44</v>
      </c>
    </row>
    <row r="19" ht="14.25" customHeight="1" spans="1:4">
      <c r="A19" s="185"/>
      <c r="B19" s="188" t="s">
        <v>45</v>
      </c>
      <c r="C19" s="189" t="s">
        <v>46</v>
      </c>
      <c r="D19" s="191" t="s">
        <v>47</v>
      </c>
    </row>
    <row r="20" ht="14.25" customHeight="1" spans="1:4">
      <c r="A20" s="185"/>
      <c r="B20" s="188" t="s">
        <v>48</v>
      </c>
      <c r="C20" s="189" t="s">
        <v>49</v>
      </c>
      <c r="D20" s="191" t="s">
        <v>50</v>
      </c>
    </row>
    <row r="21" ht="14.25" customHeight="1" spans="1:4">
      <c r="A21" s="185"/>
      <c r="B21" s="188" t="s">
        <v>51</v>
      </c>
      <c r="C21" s="189" t="s">
        <v>52</v>
      </c>
      <c r="D21" s="191" t="s">
        <v>53</v>
      </c>
    </row>
    <row r="22" ht="14.25" customHeight="1" spans="1:4">
      <c r="A22" s="185"/>
      <c r="B22" s="188" t="s">
        <v>54</v>
      </c>
      <c r="C22" s="189" t="s">
        <v>55</v>
      </c>
      <c r="D22" s="187" t="s">
        <v>56</v>
      </c>
    </row>
    <row r="23" ht="14.25" customHeight="1" spans="1:4">
      <c r="A23" s="185"/>
      <c r="B23" s="188" t="s">
        <v>57</v>
      </c>
      <c r="C23" s="189" t="s">
        <v>58</v>
      </c>
      <c r="D23" s="191" t="s">
        <v>59</v>
      </c>
    </row>
    <row r="24" ht="14.25" customHeight="1" spans="1:4">
      <c r="A24" s="185"/>
      <c r="B24" s="188" t="s">
        <v>60</v>
      </c>
      <c r="C24" s="189" t="s">
        <v>61</v>
      </c>
      <c r="D24" s="191" t="s">
        <v>62</v>
      </c>
    </row>
    <row r="25" ht="14.25" customHeight="1" spans="1:4">
      <c r="A25" s="185"/>
      <c r="B25" s="188" t="s">
        <v>63</v>
      </c>
      <c r="C25" s="189" t="s">
        <v>64</v>
      </c>
      <c r="D25" s="191" t="s">
        <v>65</v>
      </c>
    </row>
    <row r="26" ht="14.25" customHeight="1" spans="1:4">
      <c r="A26" s="185"/>
      <c r="B26" s="188" t="s">
        <v>66</v>
      </c>
      <c r="C26" s="189" t="s">
        <v>67</v>
      </c>
      <c r="D26" s="191" t="s">
        <v>68</v>
      </c>
    </row>
    <row r="27" ht="14.25" customHeight="1" spans="1:4">
      <c r="A27" s="185"/>
      <c r="B27" s="188" t="s">
        <v>69</v>
      </c>
      <c r="C27" s="189" t="s">
        <v>70</v>
      </c>
      <c r="D27" s="191" t="s">
        <v>71</v>
      </c>
    </row>
    <row r="28" ht="14.25" customHeight="1" spans="1:4">
      <c r="A28" s="185"/>
      <c r="B28" s="188" t="s">
        <v>72</v>
      </c>
      <c r="C28" s="189" t="s">
        <v>73</v>
      </c>
      <c r="D28" s="187" t="s">
        <v>74</v>
      </c>
    </row>
    <row r="29" ht="14.25" customHeight="1" spans="1:4">
      <c r="A29" s="185"/>
      <c r="B29" s="188" t="s">
        <v>75</v>
      </c>
      <c r="C29" s="189" t="s">
        <v>76</v>
      </c>
      <c r="D29" s="187" t="s">
        <v>77</v>
      </c>
    </row>
    <row r="30" ht="14.25" customHeight="1" spans="1:4">
      <c r="A30" s="185" t="s">
        <v>78</v>
      </c>
      <c r="B30" s="188"/>
      <c r="C30" s="189" t="s">
        <v>79</v>
      </c>
      <c r="D30" s="191"/>
    </row>
    <row r="31" ht="14.25" customHeight="1" spans="1:4">
      <c r="A31" s="185"/>
      <c r="B31" s="188" t="s">
        <v>80</v>
      </c>
      <c r="C31" s="189" t="s">
        <v>81</v>
      </c>
      <c r="D31" s="187" t="s">
        <v>82</v>
      </c>
    </row>
    <row r="32" ht="14.25" customHeight="1" spans="1:4">
      <c r="A32" s="185"/>
      <c r="B32" s="188" t="s">
        <v>83</v>
      </c>
      <c r="C32" s="189" t="s">
        <v>84</v>
      </c>
      <c r="D32" s="191" t="s">
        <v>85</v>
      </c>
    </row>
    <row r="33" ht="14.25" customHeight="1" spans="1:4">
      <c r="A33" s="185"/>
      <c r="B33" s="188" t="s">
        <v>86</v>
      </c>
      <c r="C33" s="189" t="s">
        <v>87</v>
      </c>
      <c r="D33" s="187" t="s">
        <v>88</v>
      </c>
    </row>
    <row r="34" ht="14.25" customHeight="1" spans="1:4">
      <c r="A34" s="185"/>
      <c r="B34" s="188" t="s">
        <v>89</v>
      </c>
      <c r="C34" s="189" t="s">
        <v>90</v>
      </c>
      <c r="D34" s="191" t="s">
        <v>91</v>
      </c>
    </row>
    <row r="35" ht="14.25" customHeight="1" spans="1:4">
      <c r="A35" s="185"/>
      <c r="B35" s="188" t="s">
        <v>92</v>
      </c>
      <c r="C35" s="189" t="s">
        <v>93</v>
      </c>
      <c r="D35" s="191" t="s">
        <v>94</v>
      </c>
    </row>
    <row r="36" ht="14.25" customHeight="1" spans="1:4">
      <c r="A36" s="185"/>
      <c r="B36" s="188" t="s">
        <v>95</v>
      </c>
      <c r="C36" s="189" t="s">
        <v>96</v>
      </c>
      <c r="D36" s="191" t="s">
        <v>97</v>
      </c>
    </row>
    <row r="37" ht="14.25" customHeight="1" spans="1:4">
      <c r="A37" s="185"/>
      <c r="B37" s="188" t="s">
        <v>98</v>
      </c>
      <c r="C37" s="189" t="s">
        <v>99</v>
      </c>
      <c r="D37" s="191" t="s">
        <v>100</v>
      </c>
    </row>
    <row r="38" ht="14.25" customHeight="1" spans="1:4">
      <c r="A38" s="185"/>
      <c r="B38" s="188" t="s">
        <v>101</v>
      </c>
      <c r="C38" s="189" t="s">
        <v>102</v>
      </c>
      <c r="D38" s="191" t="s">
        <v>103</v>
      </c>
    </row>
    <row r="39" ht="14.25" customHeight="1" spans="1:4">
      <c r="A39" s="185"/>
      <c r="B39" s="188" t="s">
        <v>104</v>
      </c>
      <c r="C39" s="189" t="s">
        <v>105</v>
      </c>
      <c r="D39" s="191" t="s">
        <v>106</v>
      </c>
    </row>
    <row r="40" ht="14.25" customHeight="1" spans="1:4">
      <c r="A40" s="185"/>
      <c r="B40" s="188" t="s">
        <v>107</v>
      </c>
      <c r="C40" s="189" t="s">
        <v>108</v>
      </c>
      <c r="D40" s="191" t="s">
        <v>109</v>
      </c>
    </row>
    <row r="41" ht="14.25" customHeight="1" spans="1:4">
      <c r="A41" s="185"/>
      <c r="B41" s="188" t="s">
        <v>110</v>
      </c>
      <c r="C41" s="189" t="s">
        <v>111</v>
      </c>
      <c r="D41" s="191" t="s">
        <v>112</v>
      </c>
    </row>
    <row r="42" ht="14.25" customHeight="1" spans="1:4">
      <c r="A42" s="185"/>
      <c r="B42" s="188" t="s">
        <v>113</v>
      </c>
      <c r="C42" s="189" t="s">
        <v>114</v>
      </c>
      <c r="D42" s="191" t="s">
        <v>115</v>
      </c>
    </row>
    <row r="43" ht="14.25" customHeight="1" spans="1:4">
      <c r="A43" s="185"/>
      <c r="B43" s="188" t="s">
        <v>116</v>
      </c>
      <c r="C43" s="189" t="s">
        <v>117</v>
      </c>
      <c r="D43" s="187" t="s">
        <v>118</v>
      </c>
    </row>
    <row r="44" ht="14.25" customHeight="1" spans="1:4">
      <c r="A44" s="185"/>
      <c r="B44" s="192" t="s">
        <v>119</v>
      </c>
      <c r="C44" s="188" t="s">
        <v>120</v>
      </c>
      <c r="D44" s="187" t="s">
        <v>121</v>
      </c>
    </row>
    <row r="45" ht="14.25" customHeight="1" spans="1:4">
      <c r="A45" s="185" t="s">
        <v>122</v>
      </c>
      <c r="B45" s="188"/>
      <c r="C45" s="189"/>
      <c r="D45" s="191"/>
    </row>
    <row r="46" ht="14.25" customHeight="1" spans="1:4">
      <c r="A46" s="185"/>
      <c r="B46" s="188" t="s">
        <v>123</v>
      </c>
      <c r="C46" s="189" t="s">
        <v>124</v>
      </c>
      <c r="D46" s="187" t="s">
        <v>125</v>
      </c>
    </row>
    <row r="47" ht="14.25" customHeight="1" spans="1:4">
      <c r="A47" s="185"/>
      <c r="B47" s="188" t="s">
        <v>126</v>
      </c>
      <c r="C47" s="189" t="s">
        <v>127</v>
      </c>
      <c r="D47" s="191" t="s">
        <v>128</v>
      </c>
    </row>
    <row r="48" ht="14.25" customHeight="1" spans="1:4">
      <c r="A48" s="185"/>
      <c r="B48" s="188" t="s">
        <v>129</v>
      </c>
      <c r="C48" s="189" t="s">
        <v>130</v>
      </c>
      <c r="D48" s="191" t="s">
        <v>131</v>
      </c>
    </row>
    <row r="49" ht="14.25" customHeight="1" spans="1:4">
      <c r="A49" s="185"/>
      <c r="B49" s="188" t="s">
        <v>132</v>
      </c>
      <c r="C49" s="189" t="s">
        <v>133</v>
      </c>
      <c r="D49" s="191" t="s">
        <v>134</v>
      </c>
    </row>
    <row r="50" ht="14.25" customHeight="1" spans="1:4">
      <c r="A50" s="185"/>
      <c r="B50" s="188" t="s">
        <v>135</v>
      </c>
      <c r="C50" s="189" t="s">
        <v>136</v>
      </c>
      <c r="D50" s="191" t="s">
        <v>137</v>
      </c>
    </row>
    <row r="51" ht="14.25" customHeight="1" spans="1:4">
      <c r="A51" s="185"/>
      <c r="B51" s="188" t="s">
        <v>138</v>
      </c>
      <c r="C51" s="189" t="s">
        <v>139</v>
      </c>
      <c r="D51" s="191" t="s">
        <v>140</v>
      </c>
    </row>
    <row r="52" ht="14.25" customHeight="1" spans="1:4">
      <c r="A52" s="185"/>
      <c r="B52" s="188" t="s">
        <v>141</v>
      </c>
      <c r="C52" s="189" t="s">
        <v>142</v>
      </c>
      <c r="D52" s="191" t="s">
        <v>143</v>
      </c>
    </row>
    <row r="53" ht="14.25" customHeight="1" spans="1:4">
      <c r="A53" s="185"/>
      <c r="B53" s="188" t="s">
        <v>144</v>
      </c>
      <c r="C53" s="189" t="s">
        <v>145</v>
      </c>
      <c r="D53" s="187" t="s">
        <v>146</v>
      </c>
    </row>
    <row r="54" ht="14.25" customHeight="1" spans="1:4">
      <c r="A54" s="185"/>
      <c r="B54" s="188" t="s">
        <v>147</v>
      </c>
      <c r="C54" s="189" t="s">
        <v>148</v>
      </c>
      <c r="D54" s="191" t="s">
        <v>149</v>
      </c>
    </row>
    <row r="55" ht="14.25" customHeight="1" spans="1:4">
      <c r="A55" s="185"/>
      <c r="B55" s="188" t="s">
        <v>150</v>
      </c>
      <c r="C55" s="189" t="s">
        <v>151</v>
      </c>
      <c r="D55" s="191" t="s">
        <v>152</v>
      </c>
    </row>
    <row r="56" ht="14.25" customHeight="1" spans="1:4">
      <c r="A56" s="185"/>
      <c r="B56" s="188" t="s">
        <v>153</v>
      </c>
      <c r="C56" s="189" t="s">
        <v>154</v>
      </c>
      <c r="D56" s="187" t="s">
        <v>155</v>
      </c>
    </row>
    <row r="57" ht="14.25" customHeight="1" spans="1:4">
      <c r="A57" s="185"/>
      <c r="B57" s="188" t="s">
        <v>156</v>
      </c>
      <c r="C57" s="189" t="s">
        <v>157</v>
      </c>
      <c r="D57" s="187" t="s">
        <v>158</v>
      </c>
    </row>
    <row r="58" ht="14.25" customHeight="1" spans="1:4">
      <c r="A58" s="185"/>
      <c r="B58" s="188" t="s">
        <v>159</v>
      </c>
      <c r="C58" s="189" t="s">
        <v>160</v>
      </c>
      <c r="D58" s="191" t="s">
        <v>161</v>
      </c>
    </row>
    <row r="59" ht="14.25" customHeight="1" spans="1:4">
      <c r="A59" s="185"/>
      <c r="B59" s="188" t="s">
        <v>162</v>
      </c>
      <c r="C59" s="189" t="s">
        <v>163</v>
      </c>
      <c r="D59" s="191" t="s">
        <v>164</v>
      </c>
    </row>
    <row r="60" ht="14.25" customHeight="1" spans="1:4">
      <c r="A60" s="185"/>
      <c r="B60" s="188" t="s">
        <v>165</v>
      </c>
      <c r="C60" s="189" t="s">
        <v>166</v>
      </c>
      <c r="D60" s="191" t="s">
        <v>167</v>
      </c>
    </row>
    <row r="61" ht="14.25" customHeight="1" spans="1:4">
      <c r="A61" s="185"/>
      <c r="B61" s="188" t="s">
        <v>168</v>
      </c>
      <c r="C61" s="189" t="s">
        <v>169</v>
      </c>
      <c r="D61" s="191" t="s">
        <v>170</v>
      </c>
    </row>
    <row r="62" ht="14.25" customHeight="1" spans="1:4">
      <c r="A62" s="185"/>
      <c r="B62" s="188" t="s">
        <v>171</v>
      </c>
      <c r="C62" s="189" t="s">
        <v>172</v>
      </c>
      <c r="D62" s="187" t="s">
        <v>173</v>
      </c>
    </row>
    <row r="63" ht="14.25" customHeight="1" spans="1:4">
      <c r="A63" s="185"/>
      <c r="B63" s="188" t="s">
        <v>174</v>
      </c>
      <c r="C63" s="189" t="s">
        <v>175</v>
      </c>
      <c r="D63" s="187" t="s">
        <v>176</v>
      </c>
    </row>
    <row r="64" ht="14.25" customHeight="1" spans="1:4">
      <c r="A64" s="185"/>
      <c r="B64" s="188" t="s">
        <v>177</v>
      </c>
      <c r="C64" s="189" t="s">
        <v>178</v>
      </c>
      <c r="D64" s="187" t="s">
        <v>179</v>
      </c>
    </row>
    <row r="65" ht="14.25" customHeight="1" spans="1:4">
      <c r="A65" s="185"/>
      <c r="B65" s="188" t="s">
        <v>180</v>
      </c>
      <c r="C65" s="189" t="s">
        <v>181</v>
      </c>
      <c r="D65" s="191" t="s">
        <v>182</v>
      </c>
    </row>
    <row r="66" ht="14.25" customHeight="1" spans="1:4">
      <c r="A66" s="185"/>
      <c r="B66" s="188" t="s">
        <v>183</v>
      </c>
      <c r="C66" s="189" t="s">
        <v>184</v>
      </c>
      <c r="D66" s="191" t="s">
        <v>185</v>
      </c>
    </row>
    <row r="67" ht="14.25" customHeight="1" spans="1:4">
      <c r="A67" s="185"/>
      <c r="B67" s="188" t="s">
        <v>186</v>
      </c>
      <c r="C67" s="189" t="s">
        <v>187</v>
      </c>
      <c r="D67" s="191" t="s">
        <v>188</v>
      </c>
    </row>
    <row r="68" ht="14.25" customHeight="1" spans="1:4">
      <c r="A68" s="185"/>
      <c r="B68" s="188" t="s">
        <v>189</v>
      </c>
      <c r="C68" s="189" t="s">
        <v>190</v>
      </c>
      <c r="D68" s="191" t="s">
        <v>191</v>
      </c>
    </row>
    <row r="69" ht="14.25" customHeight="1" spans="1:4">
      <c r="A69" s="185"/>
      <c r="B69" s="188" t="s">
        <v>192</v>
      </c>
      <c r="C69" s="189" t="s">
        <v>193</v>
      </c>
      <c r="D69" s="187" t="s">
        <v>194</v>
      </c>
    </row>
    <row r="70" spans="2:4">
      <c r="B70" s="193"/>
      <c r="C70" s="193"/>
      <c r="D70" s="194"/>
    </row>
    <row r="71" spans="2:3">
      <c r="B71" s="193"/>
      <c r="C71" s="193"/>
    </row>
    <row r="72" spans="2:3">
      <c r="B72" s="193"/>
      <c r="C72" s="193"/>
    </row>
    <row r="73" spans="2:3">
      <c r="B73" s="193"/>
      <c r="C73" s="193"/>
    </row>
  </sheetData>
  <mergeCells count="4">
    <mergeCell ref="A1:D1"/>
    <mergeCell ref="A2:B2"/>
    <mergeCell ref="C2:C3"/>
    <mergeCell ref="D2:D3"/>
  </mergeCells>
  <hyperlinks>
    <hyperlink ref="D12" location="'蓄电池 DP_X_E_BAT'!A1" display="DP_X_E_BAT"/>
    <hyperlink ref="D13" location="'电容器 DP_X_E_CAP'!A1" display="DP_X_E_CAP"/>
    <hyperlink ref="D15" location="'阴极保护 DP_X_E_CAT'!A1" display="DP_X_E_CAT"/>
    <hyperlink ref="D16" location="'接地 DP_X_E_EAR'!A1" display="DP_X_E_EAR"/>
    <hyperlink ref="D17" location="'发电 DP_X_E_GEN'!A1" display="DP_X_E_GEN"/>
    <hyperlink ref="D18" location="'电加热 DP_X_E_HTG'!A1" display="DP_X_E_HTG"/>
    <hyperlink ref="D19" location="'照明设备 DP_X_E_LIT'!A1" display="DP_X_E_LIT"/>
    <hyperlink ref="D20" location="'电机 DP_X_E_MOT'!A1" display="DP_X_E_MOT"/>
    <hyperlink ref="D21" location="'配电盘_箱 DP_X_E_PAN'!A1" display="DP_X_E_PAN"/>
    <hyperlink ref="D22" location="'静电除尘器 DP_X_E_PRE'!A1" display="DP_X_E_PRE"/>
    <hyperlink ref="D23" location="'开关柜 DP_X_E_SWB'!A1" display="DP_X_E_SWB"/>
    <hyperlink ref="D24" location="'变压器 DP_X_E_TRN'!A1" display="DP_X_E_TRN"/>
    <hyperlink ref="D25" location="'不间断电源 DP_X_E_UPS'!A1" display="DP_X_E_UPS"/>
    <hyperlink ref="D26" location="'应急电源 DP_X_E_EPS'!A1" display="DP_X_E_EPS"/>
    <hyperlink ref="D27" location="'变频器 DP_X_E_VFD'!A1" display="DP_X_E_VFD"/>
    <hyperlink ref="D28" location="'控制保护屏 DP_X_E_CP'!A1" display="DP_X_E_CP"/>
    <hyperlink ref="D31" location="'调节阀 DP_X_I_CVL'!A1" display="DP_X_I_CVL"/>
    <hyperlink ref="D32" location="'其他电子仪表 DP_X_I_ELE'!A1" display="DP_X_I_ELE"/>
    <hyperlink ref="D33" location="'流量仪表 DP_X_I_FLO'!A1" display="DP_X_I_FLO"/>
    <hyperlink ref="D34" location="'液位仪表 DP_X_I_LVL'!A1" display="DP_X_I_LVL"/>
    <hyperlink ref="D35" location="'盘装仪表 DP_X_I_PAN'!A1" display="DP_X_I_PAN"/>
    <hyperlink ref="D36" location="'压力仪表 DP_X_I_PRE'!A1" display="DP_X_I_PRE"/>
    <hyperlink ref="D37" location="'分析仪 DP_X_I_QMI'!A1" display="DP_X_I_QMI"/>
    <hyperlink ref="D38" location="'速度_频率 DP_X_I_SPE'!A1" display="DP_X_I_SPE"/>
    <hyperlink ref="D39" location="'温度仪表 DP_X_I_TEM'!A1" display="DP_X_I_TEM"/>
    <hyperlink ref="D40" location="'转换器 DP_X_I_TRA'!A1" display="DP_X_I_TRA"/>
    <hyperlink ref="D41" location="'振动仪器 DP_X_I_VIB'!A1" display="DP_X_I_VIB"/>
    <hyperlink ref="D42" location="'容积仪器 DP_X_I_VOL'!A1" display="DP_X_I_VOL"/>
    <hyperlink ref="D43" location="'重量仪器 DP_X_I_WEI'!A1" display="DP_X_I_WEI"/>
    <hyperlink ref="D46" location="'空气炮 DP_X_M_AIR'!A1" display="DP_X_M_AIR"/>
    <hyperlink ref="D47" location="'锅炉 DP_X_M_BLR'!A1" display="DP_X_M_BLR"/>
    <hyperlink ref="D48" location="'塔 DP_X_M_COL'!A1" display="DP_X_M_COL"/>
    <hyperlink ref="D49" location="'压缩机 DP_X_M_COM'!A1" display="DP_X_M_COM"/>
    <hyperlink ref="D50" location="'喷射器 DP_X_M_EJE'!A1" display="DP_X_M_EJE"/>
    <hyperlink ref="D51" location="'膨胀机 DP_X_M_EXP'!A1" display="DP_X_M_EXP"/>
    <hyperlink ref="D52" location="'过滤器 DP_X_M_FIL'!A1" display="DP_X_M_FIL"/>
    <hyperlink ref="D53" location="'工业炉 DP_X_M_FUR'!A1" display="DP_X_M_FUR"/>
    <hyperlink ref="D54" location="'电梯 DP_X_M_LIF'!A1" display="DP_X_M_LIF"/>
    <hyperlink ref="D55" location="'装料 DP_X_M_LOA'!A1" display="DP_X_M_LOA"/>
    <hyperlink ref="D56" location="'混合器 DP_X_M_MIX'!A1" display="DP_X_M_MIX"/>
    <hyperlink ref="D57" location="'成套设备 DP_X_M_PAC'!A1" display="DP_X_M_PAC"/>
    <hyperlink ref="D58" location="'管道 DP_X_M_PIP'!A1" display="DP_X_M_PIP"/>
    <hyperlink ref="D59" location="'泵 DP_X_M_PUM'!A1" display="DP_X_M_PUM"/>
    <hyperlink ref="D60" location="'泄压组件 DP_X_M_RLF'!A1" display="DP_X_M_RLF"/>
    <hyperlink ref="D61" location="'动设备 DP_X_M_ROT'!A1" display="DP_X_M_ROT"/>
    <hyperlink ref="D62" location="'系泊 DP_X_M_SBM'!A1" display="DP_X_M_SBM"/>
    <hyperlink ref="D63" location="'储罐 DP_X_M_TAN'!A1" display="DP_X_M_TAN"/>
    <hyperlink ref="D64" location="'透平机 DP_X_M_TUR'!A1" display="DP_X_M_TUR"/>
    <hyperlink ref="D65" location="'放空系统 DP_X_M_VEN'!A1" display="DP_X_M_VEN"/>
    <hyperlink ref="D66" location="'容器 DP_X_M_VES'!A1" display="DP_X_M_VES"/>
    <hyperlink ref="D67" location="'阀门 DP_X_M_VLV'!A1" display="DP_X_M_VLV"/>
    <hyperlink ref="D68" location="'换热器 DP_X_M_XCH'!A1" display="DP_X_M_X"/>
    <hyperlink ref="D69" location="'换热器 DP_X_M_XCH'!A1" display="DP_X_M_XCH"/>
    <hyperlink ref="D5" location="'通讯系统 X_C_COM'!A1" display="DP_X_C_COM"/>
    <hyperlink ref="D6" location="'控制器 X_C_CTR'!A1" display="DP_X_C_CTR"/>
    <hyperlink ref="D7" location="'蓄电池 DP_X_E_BAT'!A1" display="=&quot;DP_&quot;&amp;B7"/>
    <hyperlink ref="D8" location="'模块 X_C_FGS'!A1" display="=&quot;DP_&quot;&amp;B8"/>
    <hyperlink ref="D9" location="'检测控制 X_C_ODS'!A1" display="=&quot;DP_&quot;&amp;B9"/>
    <hyperlink ref="D10" location="'PLC X_C_PLC'!A1" display="=&quot;DP_&quot;&amp;B10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27"/>
  <sheetViews>
    <sheetView workbookViewId="0">
      <selection activeCell="A1" sqref="A1:D1"/>
    </sheetView>
  </sheetViews>
  <sheetFormatPr defaultColWidth="8.75" defaultRowHeight="13.5" outlineLevelCol="4"/>
  <cols>
    <col min="1" max="1" width="15.625" customWidth="1"/>
    <col min="2" max="3" width="20.625" customWidth="1"/>
    <col min="4" max="4" width="41.5" customWidth="1"/>
    <col min="5" max="5" width="9"/>
  </cols>
  <sheetData>
    <row r="1" ht="14.25" spans="1:5">
      <c r="A1" s="136" t="s">
        <v>195</v>
      </c>
      <c r="B1" s="137"/>
      <c r="C1" s="137"/>
      <c r="D1" s="138"/>
      <c r="E1" s="6" t="s">
        <v>196</v>
      </c>
    </row>
    <row r="2" spans="1:4">
      <c r="A2" s="141" t="s">
        <v>197</v>
      </c>
      <c r="B2" s="142" t="s">
        <v>198</v>
      </c>
      <c r="C2" s="143" t="s">
        <v>199</v>
      </c>
      <c r="D2" s="144" t="s">
        <v>200</v>
      </c>
    </row>
    <row r="3" spans="1:4">
      <c r="A3" s="195" t="s">
        <v>201</v>
      </c>
      <c r="B3" s="147" t="s">
        <v>202</v>
      </c>
      <c r="C3" s="148" t="s">
        <v>203</v>
      </c>
      <c r="D3" s="149" t="s">
        <v>204</v>
      </c>
    </row>
    <row r="4" spans="1:4">
      <c r="A4" s="151"/>
      <c r="B4" s="152"/>
      <c r="C4" s="148" t="s">
        <v>205</v>
      </c>
      <c r="D4" s="153" t="s">
        <v>206</v>
      </c>
    </row>
    <row r="5" spans="1:4">
      <c r="A5" s="151"/>
      <c r="B5" s="152"/>
      <c r="C5" s="148" t="s">
        <v>207</v>
      </c>
      <c r="D5" s="155" t="s">
        <v>208</v>
      </c>
    </row>
    <row r="6" spans="1:4">
      <c r="A6" s="151"/>
      <c r="B6" s="152"/>
      <c r="C6" s="148" t="s">
        <v>209</v>
      </c>
      <c r="D6" s="155" t="s">
        <v>210</v>
      </c>
    </row>
    <row r="7" spans="1:4">
      <c r="A7" s="151"/>
      <c r="B7" s="152"/>
      <c r="C7" s="148" t="s">
        <v>211</v>
      </c>
      <c r="D7" s="153" t="s">
        <v>212</v>
      </c>
    </row>
    <row r="8" spans="1:4">
      <c r="A8" s="151"/>
      <c r="B8" s="152"/>
      <c r="C8" s="148" t="s">
        <v>213</v>
      </c>
      <c r="D8" s="155" t="s">
        <v>214</v>
      </c>
    </row>
    <row r="9" spans="1:4">
      <c r="A9" s="151"/>
      <c r="B9" s="152"/>
      <c r="C9" s="173" t="s">
        <v>215</v>
      </c>
      <c r="D9" s="155" t="s">
        <v>216</v>
      </c>
    </row>
    <row r="10" spans="1:4">
      <c r="A10" s="151"/>
      <c r="B10" s="152"/>
      <c r="C10" s="173" t="s">
        <v>217</v>
      </c>
      <c r="D10" s="155" t="s">
        <v>218</v>
      </c>
    </row>
    <row r="11" spans="1:4">
      <c r="A11" s="158"/>
      <c r="B11" s="159"/>
      <c r="C11" s="148" t="s">
        <v>219</v>
      </c>
      <c r="D11" s="153" t="s">
        <v>220</v>
      </c>
    </row>
    <row r="12" spans="1:4">
      <c r="A12" s="195" t="s">
        <v>221</v>
      </c>
      <c r="B12" s="147" t="s">
        <v>222</v>
      </c>
      <c r="C12" s="148" t="s">
        <v>223</v>
      </c>
      <c r="D12" s="155" t="s">
        <v>224</v>
      </c>
    </row>
    <row r="13" spans="1:4">
      <c r="A13" s="151"/>
      <c r="B13" s="152"/>
      <c r="C13" s="148" t="s">
        <v>225</v>
      </c>
      <c r="D13" s="155" t="s">
        <v>226</v>
      </c>
    </row>
    <row r="14" spans="1:4">
      <c r="A14" s="151"/>
      <c r="B14" s="152"/>
      <c r="C14" s="148" t="s">
        <v>227</v>
      </c>
      <c r="D14" s="155" t="s">
        <v>228</v>
      </c>
    </row>
    <row r="15" spans="1:4">
      <c r="A15" s="151"/>
      <c r="B15" s="152"/>
      <c r="C15" s="148" t="s">
        <v>229</v>
      </c>
      <c r="D15" s="155" t="s">
        <v>230</v>
      </c>
    </row>
    <row r="16" spans="1:4">
      <c r="A16" s="151"/>
      <c r="B16" s="152"/>
      <c r="C16" s="148" t="s">
        <v>231</v>
      </c>
      <c r="D16" s="155" t="s">
        <v>232</v>
      </c>
    </row>
    <row r="17" spans="1:4">
      <c r="A17" s="151"/>
      <c r="B17" s="152"/>
      <c r="C17" s="148" t="s">
        <v>233</v>
      </c>
      <c r="D17" s="155" t="s">
        <v>234</v>
      </c>
    </row>
    <row r="18" spans="1:4">
      <c r="A18" s="151"/>
      <c r="B18" s="152"/>
      <c r="C18" s="148" t="s">
        <v>235</v>
      </c>
      <c r="D18" s="155" t="s">
        <v>236</v>
      </c>
    </row>
    <row r="19" spans="1:4">
      <c r="A19" s="158"/>
      <c r="B19" s="159"/>
      <c r="C19" s="160" t="s">
        <v>237</v>
      </c>
      <c r="D19" s="161" t="s">
        <v>238</v>
      </c>
    </row>
    <row r="20" spans="1:4">
      <c r="A20" s="196" t="s">
        <v>239</v>
      </c>
      <c r="B20" s="163" t="s">
        <v>240</v>
      </c>
      <c r="C20" s="160" t="s">
        <v>241</v>
      </c>
      <c r="D20" s="161" t="s">
        <v>242</v>
      </c>
    </row>
    <row r="21" spans="1:4">
      <c r="A21" s="151"/>
      <c r="B21" s="164"/>
      <c r="C21" s="160" t="s">
        <v>243</v>
      </c>
      <c r="D21" s="161" t="s">
        <v>244</v>
      </c>
    </row>
    <row r="22" spans="1:4">
      <c r="A22" s="165"/>
      <c r="B22" s="166"/>
      <c r="C22" s="160" t="s">
        <v>245</v>
      </c>
      <c r="D22" s="167" t="s">
        <v>246</v>
      </c>
    </row>
    <row r="23" spans="1:4">
      <c r="A23" s="168"/>
      <c r="B23" s="169"/>
      <c r="C23" s="160" t="s">
        <v>247</v>
      </c>
      <c r="D23" s="167" t="s">
        <v>248</v>
      </c>
    </row>
    <row r="24" spans="1:4">
      <c r="A24" s="195" t="s">
        <v>249</v>
      </c>
      <c r="B24" s="147" t="s">
        <v>250</v>
      </c>
      <c r="C24" s="160" t="s">
        <v>251</v>
      </c>
      <c r="D24" s="161" t="s">
        <v>252</v>
      </c>
    </row>
    <row r="25" spans="1:4">
      <c r="A25" s="151"/>
      <c r="B25" s="152"/>
      <c r="C25" s="160" t="s">
        <v>253</v>
      </c>
      <c r="D25" s="170" t="s">
        <v>254</v>
      </c>
    </row>
    <row r="26" spans="1:4">
      <c r="A26" s="151"/>
      <c r="B26" s="152"/>
      <c r="C26" s="160" t="s">
        <v>255</v>
      </c>
      <c r="D26" s="170" t="s">
        <v>256</v>
      </c>
    </row>
    <row r="27" ht="14.25" spans="1:4">
      <c r="A27" s="158"/>
      <c r="B27" s="159"/>
      <c r="C27" s="171" t="s">
        <v>257</v>
      </c>
      <c r="D27" s="174" t="s">
        <v>258</v>
      </c>
    </row>
  </sheetData>
  <mergeCells count="9">
    <mergeCell ref="A1:D1"/>
    <mergeCell ref="A3:A11"/>
    <mergeCell ref="A12:A19"/>
    <mergeCell ref="A20:A23"/>
    <mergeCell ref="A24:A27"/>
    <mergeCell ref="B3:B11"/>
    <mergeCell ref="B12:B19"/>
    <mergeCell ref="B20:B23"/>
    <mergeCell ref="B24:B27"/>
  </mergeCells>
  <hyperlinks>
    <hyperlink ref="E1" location="目录!A1" display="返回目录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opLeftCell="A30" workbookViewId="0">
      <selection activeCell="B49" sqref="B49"/>
    </sheetView>
  </sheetViews>
  <sheetFormatPr defaultColWidth="8.75" defaultRowHeight="13.5" outlineLevelCol="4"/>
  <cols>
    <col min="1" max="1" width="15.625" customWidth="1"/>
    <col min="2" max="3" width="20.625" customWidth="1"/>
    <col min="4" max="4" width="34.625" customWidth="1"/>
    <col min="5" max="5" width="9"/>
  </cols>
  <sheetData>
    <row r="1" ht="19.5" spans="1:5">
      <c r="A1" s="34" t="str">
        <f ca="1">MID(CELL("filename",A1),FIND("]",CELL("filename",A1))+1,LEN(CELL("filename",A1)))</f>
        <v>控制器 X_C_CTR</v>
      </c>
      <c r="B1" s="3"/>
      <c r="C1" s="3"/>
      <c r="D1" s="4"/>
      <c r="E1" s="6" t="s">
        <v>196</v>
      </c>
    </row>
    <row r="2" ht="14.25" spans="1:4">
      <c r="A2" s="93" t="s">
        <v>197</v>
      </c>
      <c r="B2" s="94" t="s">
        <v>198</v>
      </c>
      <c r="C2" s="95" t="s">
        <v>199</v>
      </c>
      <c r="D2" s="115" t="s">
        <v>200</v>
      </c>
    </row>
    <row r="3" ht="14.25" spans="1:4">
      <c r="A3" s="197" t="s">
        <v>201</v>
      </c>
      <c r="B3" s="116" t="s">
        <v>202</v>
      </c>
      <c r="C3" s="113" t="s">
        <v>203</v>
      </c>
      <c r="D3" s="99" t="s">
        <v>204</v>
      </c>
    </row>
    <row r="4" ht="14.25" spans="1:4">
      <c r="A4" s="100"/>
      <c r="B4" s="117"/>
      <c r="C4" s="113" t="s">
        <v>205</v>
      </c>
      <c r="D4" s="102" t="s">
        <v>206</v>
      </c>
    </row>
    <row r="5" ht="14.25" spans="1:4">
      <c r="A5" s="100"/>
      <c r="B5" s="117"/>
      <c r="C5" s="113" t="s">
        <v>207</v>
      </c>
      <c r="D5" s="102" t="s">
        <v>220</v>
      </c>
    </row>
    <row r="6" ht="14.25" spans="1:4">
      <c r="A6" s="100"/>
      <c r="B6" s="117"/>
      <c r="C6" s="113" t="s">
        <v>209</v>
      </c>
      <c r="D6" s="102" t="s">
        <v>259</v>
      </c>
    </row>
    <row r="7" ht="14.25" spans="1:4">
      <c r="A7" s="100"/>
      <c r="B7" s="117"/>
      <c r="C7" s="113" t="s">
        <v>211</v>
      </c>
      <c r="D7" s="102" t="s">
        <v>260</v>
      </c>
    </row>
    <row r="8" ht="14.25" spans="1:4">
      <c r="A8" s="100"/>
      <c r="B8" s="117"/>
      <c r="C8" s="113" t="s">
        <v>213</v>
      </c>
      <c r="D8" s="102" t="s">
        <v>261</v>
      </c>
    </row>
    <row r="9" ht="14.25" spans="1:4">
      <c r="A9" s="100"/>
      <c r="B9" s="117"/>
      <c r="C9" s="113" t="s">
        <v>215</v>
      </c>
      <c r="D9" s="102" t="s">
        <v>262</v>
      </c>
    </row>
    <row r="10" ht="14.25" spans="1:4">
      <c r="A10" s="100"/>
      <c r="B10" s="117"/>
      <c r="C10" s="113" t="s">
        <v>217</v>
      </c>
      <c r="D10" s="102" t="s">
        <v>263</v>
      </c>
    </row>
    <row r="11" ht="14.25" spans="1:4">
      <c r="A11" s="100"/>
      <c r="B11" s="117"/>
      <c r="C11" s="113" t="s">
        <v>219</v>
      </c>
      <c r="D11" s="102" t="s">
        <v>264</v>
      </c>
    </row>
    <row r="12" ht="14.25" spans="1:4">
      <c r="A12" s="100"/>
      <c r="B12" s="117"/>
      <c r="C12" s="113" t="s">
        <v>265</v>
      </c>
      <c r="D12" s="102" t="s">
        <v>266</v>
      </c>
    </row>
    <row r="13" ht="14.25" spans="1:4">
      <c r="A13" s="100"/>
      <c r="B13" s="117"/>
      <c r="C13" s="113" t="s">
        <v>267</v>
      </c>
      <c r="D13" s="102" t="s">
        <v>268</v>
      </c>
    </row>
    <row r="14" ht="14.25" spans="1:4">
      <c r="A14" s="100"/>
      <c r="B14" s="117"/>
      <c r="C14" s="113" t="s">
        <v>269</v>
      </c>
      <c r="D14" s="102" t="s">
        <v>270</v>
      </c>
    </row>
    <row r="15" ht="14.25" spans="1:4">
      <c r="A15" s="100"/>
      <c r="B15" s="117"/>
      <c r="C15" s="113" t="s">
        <v>271</v>
      </c>
      <c r="D15" s="102" t="s">
        <v>272</v>
      </c>
    </row>
    <row r="16" ht="14.25" spans="1:4">
      <c r="A16" s="100"/>
      <c r="B16" s="117"/>
      <c r="C16" s="113" t="s">
        <v>273</v>
      </c>
      <c r="D16" s="102" t="s">
        <v>274</v>
      </c>
    </row>
    <row r="17" ht="14.25" spans="1:4">
      <c r="A17" s="197" t="s">
        <v>221</v>
      </c>
      <c r="B17" s="116" t="s">
        <v>222</v>
      </c>
      <c r="C17" s="113" t="s">
        <v>223</v>
      </c>
      <c r="D17" s="102" t="s">
        <v>275</v>
      </c>
    </row>
    <row r="18" ht="14.25" spans="1:4">
      <c r="A18" s="100"/>
      <c r="B18" s="117"/>
      <c r="C18" s="113" t="s">
        <v>225</v>
      </c>
      <c r="D18" s="118" t="s">
        <v>276</v>
      </c>
    </row>
    <row r="19" ht="14.25" spans="1:4">
      <c r="A19" s="100"/>
      <c r="B19" s="117"/>
      <c r="C19" s="113" t="s">
        <v>227</v>
      </c>
      <c r="D19" s="102" t="s">
        <v>277</v>
      </c>
    </row>
    <row r="20" ht="14.25" spans="1:4">
      <c r="A20" s="100"/>
      <c r="B20" s="117"/>
      <c r="C20" s="113" t="s">
        <v>229</v>
      </c>
      <c r="D20" s="119" t="s">
        <v>278</v>
      </c>
    </row>
    <row r="21" ht="14.25" spans="1:4">
      <c r="A21" s="100"/>
      <c r="B21" s="117"/>
      <c r="C21" s="113" t="s">
        <v>231</v>
      </c>
      <c r="D21" s="119" t="s">
        <v>279</v>
      </c>
    </row>
    <row r="22" ht="14.25" spans="1:4">
      <c r="A22" s="100"/>
      <c r="B22" s="117"/>
      <c r="C22" s="113" t="s">
        <v>233</v>
      </c>
      <c r="D22" s="118" t="s">
        <v>280</v>
      </c>
    </row>
    <row r="23" ht="14.25" spans="1:4">
      <c r="A23" s="100"/>
      <c r="B23" s="117"/>
      <c r="C23" s="113" t="s">
        <v>235</v>
      </c>
      <c r="D23" s="118" t="s">
        <v>281</v>
      </c>
    </row>
    <row r="24" ht="27" spans="1:4">
      <c r="A24" s="100"/>
      <c r="B24" s="117"/>
      <c r="C24" s="113" t="s">
        <v>237</v>
      </c>
      <c r="D24" s="118" t="s">
        <v>282</v>
      </c>
    </row>
    <row r="25" ht="14.25" spans="1:4">
      <c r="A25" s="100"/>
      <c r="B25" s="117"/>
      <c r="C25" s="113" t="s">
        <v>283</v>
      </c>
      <c r="D25" s="120" t="s">
        <v>284</v>
      </c>
    </row>
    <row r="26" ht="14.25" spans="1:4">
      <c r="A26" s="100"/>
      <c r="B26" s="117"/>
      <c r="C26" s="113" t="s">
        <v>285</v>
      </c>
      <c r="D26" s="119" t="s">
        <v>286</v>
      </c>
    </row>
    <row r="27" ht="14.25" spans="1:4">
      <c r="A27" s="100"/>
      <c r="B27" s="117"/>
      <c r="C27" s="113" t="s">
        <v>287</v>
      </c>
      <c r="D27" s="119" t="s">
        <v>288</v>
      </c>
    </row>
    <row r="28" ht="14.25" spans="1:4">
      <c r="A28" s="100"/>
      <c r="B28" s="117"/>
      <c r="C28" s="113" t="s">
        <v>289</v>
      </c>
      <c r="D28" s="118" t="s">
        <v>290</v>
      </c>
    </row>
    <row r="29" ht="14.25" spans="1:4">
      <c r="A29" s="100"/>
      <c r="B29" s="117"/>
      <c r="C29" s="113" t="s">
        <v>291</v>
      </c>
      <c r="D29" s="118" t="s">
        <v>292</v>
      </c>
    </row>
    <row r="30" ht="14.25" spans="1:4">
      <c r="A30" s="100"/>
      <c r="B30" s="117"/>
      <c r="C30" s="113" t="s">
        <v>293</v>
      </c>
      <c r="D30" s="119" t="s">
        <v>294</v>
      </c>
    </row>
    <row r="31" ht="14.25" spans="1:4">
      <c r="A31" s="100"/>
      <c r="B31" s="117"/>
      <c r="C31" s="113" t="s">
        <v>295</v>
      </c>
      <c r="D31" s="118" t="s">
        <v>296</v>
      </c>
    </row>
    <row r="32" ht="14.25" spans="1:4">
      <c r="A32" s="100"/>
      <c r="B32" s="117"/>
      <c r="C32" s="113" t="s">
        <v>297</v>
      </c>
      <c r="D32" s="118" t="s">
        <v>298</v>
      </c>
    </row>
    <row r="33" ht="14.25" spans="1:4">
      <c r="A33" s="100"/>
      <c r="B33" s="117"/>
      <c r="C33" s="113" t="s">
        <v>299</v>
      </c>
      <c r="D33" s="118" t="s">
        <v>300</v>
      </c>
    </row>
    <row r="34" ht="14.25" spans="1:4">
      <c r="A34" s="100"/>
      <c r="B34" s="117"/>
      <c r="C34" s="113" t="s">
        <v>301</v>
      </c>
      <c r="D34" s="118" t="s">
        <v>302</v>
      </c>
    </row>
    <row r="35" ht="14.25" spans="1:4">
      <c r="A35" s="100"/>
      <c r="B35" s="117"/>
      <c r="C35" s="113" t="s">
        <v>303</v>
      </c>
      <c r="D35" s="118" t="s">
        <v>304</v>
      </c>
    </row>
    <row r="36" ht="14.25" spans="1:4">
      <c r="A36" s="100"/>
      <c r="B36" s="117"/>
      <c r="C36" s="113" t="s">
        <v>305</v>
      </c>
      <c r="D36" s="121" t="s">
        <v>306</v>
      </c>
    </row>
    <row r="37" ht="14.25" spans="1:4">
      <c r="A37" s="100"/>
      <c r="B37" s="117"/>
      <c r="C37" s="113" t="s">
        <v>307</v>
      </c>
      <c r="D37" s="121" t="s">
        <v>308</v>
      </c>
    </row>
    <row r="38" ht="14.25" spans="1:4">
      <c r="A38" s="100"/>
      <c r="B38" s="117"/>
      <c r="C38" s="113" t="s">
        <v>309</v>
      </c>
      <c r="D38" s="119" t="s">
        <v>310</v>
      </c>
    </row>
    <row r="39" ht="14.25" spans="1:4">
      <c r="A39" s="100"/>
      <c r="B39" s="117"/>
      <c r="C39" s="113" t="s">
        <v>311</v>
      </c>
      <c r="D39" s="121" t="s">
        <v>275</v>
      </c>
    </row>
    <row r="40" ht="27" spans="1:4">
      <c r="A40" s="100"/>
      <c r="B40" s="117"/>
      <c r="C40" s="113" t="s">
        <v>312</v>
      </c>
      <c r="D40" s="121" t="s">
        <v>313</v>
      </c>
    </row>
    <row r="41" ht="14.25" spans="1:4">
      <c r="A41" s="198" t="s">
        <v>239</v>
      </c>
      <c r="B41" s="106" t="s">
        <v>240</v>
      </c>
      <c r="C41" s="113" t="s">
        <v>241</v>
      </c>
      <c r="D41" s="102" t="s">
        <v>242</v>
      </c>
    </row>
    <row r="42" ht="14.25" spans="1:4">
      <c r="A42" s="122"/>
      <c r="B42" s="123"/>
      <c r="C42" s="113" t="s">
        <v>243</v>
      </c>
      <c r="D42" s="102"/>
    </row>
    <row r="43" ht="14.25" spans="1:4">
      <c r="A43" s="198" t="s">
        <v>249</v>
      </c>
      <c r="B43" s="106" t="s">
        <v>250</v>
      </c>
      <c r="C43" s="124" t="s">
        <v>251</v>
      </c>
      <c r="D43" s="102" t="s">
        <v>314</v>
      </c>
    </row>
    <row r="44" ht="14.25" spans="1:4">
      <c r="A44" s="125"/>
      <c r="B44" s="126"/>
      <c r="C44" s="113" t="s">
        <v>315</v>
      </c>
      <c r="D44" s="102" t="s">
        <v>258</v>
      </c>
    </row>
    <row r="45" ht="14.25" spans="1:4">
      <c r="A45" s="122"/>
      <c r="B45" s="123"/>
      <c r="C45" s="113" t="s">
        <v>316</v>
      </c>
      <c r="D45" s="102" t="s">
        <v>317</v>
      </c>
    </row>
  </sheetData>
  <mergeCells count="9">
    <mergeCell ref="A1:D1"/>
    <mergeCell ref="A3:A16"/>
    <mergeCell ref="A17:A40"/>
    <mergeCell ref="A41:A42"/>
    <mergeCell ref="A43:A45"/>
    <mergeCell ref="B3:B16"/>
    <mergeCell ref="B17:B40"/>
    <mergeCell ref="B41:B42"/>
    <mergeCell ref="B43:B45"/>
  </mergeCells>
  <hyperlinks>
    <hyperlink ref="E1" location="目录!A1" display="返回目录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D40" sqref="D40"/>
    </sheetView>
  </sheetViews>
  <sheetFormatPr defaultColWidth="8.75" defaultRowHeight="13.5" outlineLevelCol="4"/>
  <cols>
    <col min="1" max="1" width="15.625" customWidth="1"/>
    <col min="2" max="3" width="20.625" customWidth="1"/>
    <col min="4" max="4" width="34.625" customWidth="1"/>
    <col min="5" max="5" width="9"/>
  </cols>
  <sheetData>
    <row r="1" ht="19.5" spans="1:5">
      <c r="A1" s="34" t="str">
        <f ca="1">MID(CELL("filename",A1),FIND("]",CELL("filename",A1))+1,LEN(CELL("filename",A1)))</f>
        <v>DCS X_C_DCS</v>
      </c>
      <c r="B1" s="3"/>
      <c r="C1" s="3"/>
      <c r="D1" s="4"/>
      <c r="E1" s="6" t="s">
        <v>196</v>
      </c>
    </row>
    <row r="2" ht="14.25" spans="1:4">
      <c r="A2" s="93" t="s">
        <v>197</v>
      </c>
      <c r="B2" s="94" t="s">
        <v>198</v>
      </c>
      <c r="C2" s="95" t="s">
        <v>199</v>
      </c>
      <c r="D2" s="115" t="s">
        <v>200</v>
      </c>
    </row>
    <row r="3" ht="14.25" spans="1:4">
      <c r="A3" s="197" t="s">
        <v>201</v>
      </c>
      <c r="B3" s="116" t="s">
        <v>202</v>
      </c>
      <c r="C3" s="113" t="s">
        <v>203</v>
      </c>
      <c r="D3" s="99" t="s">
        <v>204</v>
      </c>
    </row>
    <row r="4" ht="14.25" spans="1:4">
      <c r="A4" s="100"/>
      <c r="B4" s="117"/>
      <c r="C4" s="113" t="s">
        <v>205</v>
      </c>
      <c r="D4" s="102" t="s">
        <v>206</v>
      </c>
    </row>
    <row r="5" ht="14.25" spans="1:4">
      <c r="A5" s="100"/>
      <c r="B5" s="117"/>
      <c r="C5" s="113" t="s">
        <v>207</v>
      </c>
      <c r="D5" s="102" t="s">
        <v>220</v>
      </c>
    </row>
    <row r="6" ht="14.25" spans="1:4">
      <c r="A6" s="100"/>
      <c r="B6" s="117"/>
      <c r="C6" s="113" t="s">
        <v>209</v>
      </c>
      <c r="D6" s="102" t="s">
        <v>259</v>
      </c>
    </row>
    <row r="7" ht="14.25" spans="1:4">
      <c r="A7" s="100"/>
      <c r="B7" s="117"/>
      <c r="C7" s="113" t="s">
        <v>211</v>
      </c>
      <c r="D7" s="102" t="s">
        <v>260</v>
      </c>
    </row>
    <row r="8" ht="14.25" spans="1:4">
      <c r="A8" s="100"/>
      <c r="B8" s="117"/>
      <c r="C8" s="113" t="s">
        <v>213</v>
      </c>
      <c r="D8" s="102" t="s">
        <v>261</v>
      </c>
    </row>
    <row r="9" ht="14.25" spans="1:4">
      <c r="A9" s="100"/>
      <c r="B9" s="117"/>
      <c r="C9" s="113" t="s">
        <v>215</v>
      </c>
      <c r="D9" s="102" t="s">
        <v>262</v>
      </c>
    </row>
    <row r="10" ht="14.25" spans="1:4">
      <c r="A10" s="100"/>
      <c r="B10" s="117"/>
      <c r="C10" s="113" t="s">
        <v>217</v>
      </c>
      <c r="D10" s="102" t="s">
        <v>263</v>
      </c>
    </row>
    <row r="11" ht="14.25" spans="1:4">
      <c r="A11" s="100"/>
      <c r="B11" s="117"/>
      <c r="C11" s="113" t="s">
        <v>219</v>
      </c>
      <c r="D11" s="102" t="s">
        <v>264</v>
      </c>
    </row>
    <row r="12" ht="14.25" spans="1:4">
      <c r="A12" s="100"/>
      <c r="B12" s="117"/>
      <c r="C12" s="113" t="s">
        <v>265</v>
      </c>
      <c r="D12" s="102" t="s">
        <v>266</v>
      </c>
    </row>
    <row r="13" ht="14.25" spans="1:4">
      <c r="A13" s="100"/>
      <c r="B13" s="117"/>
      <c r="C13" s="113" t="s">
        <v>267</v>
      </c>
      <c r="D13" s="102" t="s">
        <v>268</v>
      </c>
    </row>
    <row r="14" ht="14.25" spans="1:4">
      <c r="A14" s="100"/>
      <c r="B14" s="117"/>
      <c r="C14" s="113" t="s">
        <v>269</v>
      </c>
      <c r="D14" s="102" t="s">
        <v>270</v>
      </c>
    </row>
    <row r="15" ht="14.25" spans="1:4">
      <c r="A15" s="100"/>
      <c r="B15" s="117"/>
      <c r="C15" s="113" t="s">
        <v>271</v>
      </c>
      <c r="D15" s="102" t="s">
        <v>272</v>
      </c>
    </row>
    <row r="16" ht="14.25" spans="1:4">
      <c r="A16" s="100"/>
      <c r="B16" s="117"/>
      <c r="C16" s="113" t="s">
        <v>273</v>
      </c>
      <c r="D16" s="102" t="s">
        <v>274</v>
      </c>
    </row>
    <row r="17" ht="14.25" spans="1:4">
      <c r="A17" s="197" t="s">
        <v>221</v>
      </c>
      <c r="B17" s="116" t="s">
        <v>222</v>
      </c>
      <c r="C17" s="113" t="s">
        <v>223</v>
      </c>
      <c r="D17" s="102" t="s">
        <v>275</v>
      </c>
    </row>
    <row r="18" ht="14.25" spans="1:4">
      <c r="A18" s="100"/>
      <c r="B18" s="117"/>
      <c r="C18" s="113" t="s">
        <v>225</v>
      </c>
      <c r="D18" s="118" t="s">
        <v>276</v>
      </c>
    </row>
    <row r="19" ht="14.25" spans="1:4">
      <c r="A19" s="100"/>
      <c r="B19" s="117"/>
      <c r="C19" s="113" t="s">
        <v>227</v>
      </c>
      <c r="D19" s="102" t="s">
        <v>277</v>
      </c>
    </row>
    <row r="20" ht="14.25" spans="1:4">
      <c r="A20" s="100"/>
      <c r="B20" s="117"/>
      <c r="C20" s="113" t="s">
        <v>229</v>
      </c>
      <c r="D20" s="119" t="s">
        <v>278</v>
      </c>
    </row>
    <row r="21" ht="14.25" spans="1:4">
      <c r="A21" s="100"/>
      <c r="B21" s="117"/>
      <c r="C21" s="113" t="s">
        <v>231</v>
      </c>
      <c r="D21" s="119" t="s">
        <v>279</v>
      </c>
    </row>
    <row r="22" ht="14.25" spans="1:4">
      <c r="A22" s="100"/>
      <c r="B22" s="117"/>
      <c r="C22" s="113" t="s">
        <v>233</v>
      </c>
      <c r="D22" s="118" t="s">
        <v>280</v>
      </c>
    </row>
    <row r="23" ht="14.25" spans="1:4">
      <c r="A23" s="100"/>
      <c r="B23" s="117"/>
      <c r="C23" s="113" t="s">
        <v>235</v>
      </c>
      <c r="D23" s="118" t="s">
        <v>281</v>
      </c>
    </row>
    <row r="24" ht="27" spans="1:4">
      <c r="A24" s="100"/>
      <c r="B24" s="117"/>
      <c r="C24" s="113" t="s">
        <v>237</v>
      </c>
      <c r="D24" s="118" t="s">
        <v>282</v>
      </c>
    </row>
    <row r="25" ht="14.25" spans="1:4">
      <c r="A25" s="100"/>
      <c r="B25" s="117"/>
      <c r="C25" s="113" t="s">
        <v>283</v>
      </c>
      <c r="D25" s="120" t="s">
        <v>284</v>
      </c>
    </row>
    <row r="26" ht="14.25" spans="1:4">
      <c r="A26" s="100"/>
      <c r="B26" s="117"/>
      <c r="C26" s="113" t="s">
        <v>285</v>
      </c>
      <c r="D26" s="119" t="s">
        <v>286</v>
      </c>
    </row>
    <row r="27" ht="14.25" spans="1:4">
      <c r="A27" s="100"/>
      <c r="B27" s="117"/>
      <c r="C27" s="113" t="s">
        <v>287</v>
      </c>
      <c r="D27" s="119" t="s">
        <v>288</v>
      </c>
    </row>
    <row r="28" ht="14.25" spans="1:4">
      <c r="A28" s="100"/>
      <c r="B28" s="117"/>
      <c r="C28" s="113" t="s">
        <v>289</v>
      </c>
      <c r="D28" s="118" t="s">
        <v>290</v>
      </c>
    </row>
    <row r="29" ht="14.25" spans="1:4">
      <c r="A29" s="100"/>
      <c r="B29" s="117"/>
      <c r="C29" s="113" t="s">
        <v>291</v>
      </c>
      <c r="D29" s="118" t="s">
        <v>292</v>
      </c>
    </row>
    <row r="30" ht="14.25" spans="1:4">
      <c r="A30" s="100"/>
      <c r="B30" s="117"/>
      <c r="C30" s="113" t="s">
        <v>293</v>
      </c>
      <c r="D30" s="119" t="s">
        <v>294</v>
      </c>
    </row>
    <row r="31" ht="14.25" spans="1:4">
      <c r="A31" s="100"/>
      <c r="B31" s="117"/>
      <c r="C31" s="113" t="s">
        <v>295</v>
      </c>
      <c r="D31" s="118" t="s">
        <v>296</v>
      </c>
    </row>
    <row r="32" ht="14.25" spans="1:4">
      <c r="A32" s="100"/>
      <c r="B32" s="117"/>
      <c r="C32" s="113" t="s">
        <v>297</v>
      </c>
      <c r="D32" s="118" t="s">
        <v>298</v>
      </c>
    </row>
    <row r="33" ht="14.25" spans="1:4">
      <c r="A33" s="100"/>
      <c r="B33" s="117"/>
      <c r="C33" s="113" t="s">
        <v>299</v>
      </c>
      <c r="D33" s="118" t="s">
        <v>300</v>
      </c>
    </row>
    <row r="34" ht="14.25" spans="1:4">
      <c r="A34" s="100"/>
      <c r="B34" s="117"/>
      <c r="C34" s="113" t="s">
        <v>301</v>
      </c>
      <c r="D34" s="118" t="s">
        <v>302</v>
      </c>
    </row>
    <row r="35" ht="14.25" spans="1:4">
      <c r="A35" s="100"/>
      <c r="B35" s="117"/>
      <c r="C35" s="113" t="s">
        <v>303</v>
      </c>
      <c r="D35" s="118" t="s">
        <v>304</v>
      </c>
    </row>
    <row r="36" ht="14.25" spans="1:4">
      <c r="A36" s="100"/>
      <c r="B36" s="117"/>
      <c r="C36" s="113" t="s">
        <v>305</v>
      </c>
      <c r="D36" s="121" t="s">
        <v>306</v>
      </c>
    </row>
    <row r="37" ht="14.25" spans="1:4">
      <c r="A37" s="100"/>
      <c r="B37" s="117"/>
      <c r="C37" s="113" t="s">
        <v>307</v>
      </c>
      <c r="D37" s="121" t="s">
        <v>308</v>
      </c>
    </row>
    <row r="38" ht="14.25" spans="1:4">
      <c r="A38" s="100"/>
      <c r="B38" s="117"/>
      <c r="C38" s="113" t="s">
        <v>309</v>
      </c>
      <c r="D38" s="119" t="s">
        <v>310</v>
      </c>
    </row>
    <row r="39" ht="14.25" spans="1:4">
      <c r="A39" s="100"/>
      <c r="B39" s="117"/>
      <c r="C39" s="113" t="s">
        <v>311</v>
      </c>
      <c r="D39" s="121" t="s">
        <v>275</v>
      </c>
    </row>
    <row r="40" ht="27" spans="1:4">
      <c r="A40" s="100"/>
      <c r="B40" s="117"/>
      <c r="C40" s="113" t="s">
        <v>312</v>
      </c>
      <c r="D40" s="121" t="s">
        <v>313</v>
      </c>
    </row>
    <row r="41" ht="14.25" spans="1:4">
      <c r="A41" s="198" t="s">
        <v>239</v>
      </c>
      <c r="B41" s="106" t="s">
        <v>240</v>
      </c>
      <c r="C41" s="113" t="s">
        <v>241</v>
      </c>
      <c r="D41" s="102" t="s">
        <v>242</v>
      </c>
    </row>
    <row r="42" ht="14.25" spans="1:4">
      <c r="A42" s="122"/>
      <c r="B42" s="123"/>
      <c r="C42" s="113" t="s">
        <v>243</v>
      </c>
      <c r="D42" s="102"/>
    </row>
    <row r="43" ht="14.25" spans="1:4">
      <c r="A43" s="198" t="s">
        <v>249</v>
      </c>
      <c r="B43" s="106" t="s">
        <v>250</v>
      </c>
      <c r="C43" s="124" t="s">
        <v>251</v>
      </c>
      <c r="D43" s="102" t="s">
        <v>314</v>
      </c>
    </row>
    <row r="44" ht="14.25" spans="1:4">
      <c r="A44" s="125"/>
      <c r="B44" s="126"/>
      <c r="C44" s="113" t="s">
        <v>315</v>
      </c>
      <c r="D44" s="102" t="s">
        <v>258</v>
      </c>
    </row>
    <row r="45" ht="14.25" spans="1:4">
      <c r="A45" s="122"/>
      <c r="B45" s="123"/>
      <c r="C45" s="113" t="s">
        <v>316</v>
      </c>
      <c r="D45" s="102" t="s">
        <v>317</v>
      </c>
    </row>
  </sheetData>
  <mergeCells count="9">
    <mergeCell ref="A1:D1"/>
    <mergeCell ref="A3:A16"/>
    <mergeCell ref="A17:A40"/>
    <mergeCell ref="A41:A42"/>
    <mergeCell ref="A43:A45"/>
    <mergeCell ref="B3:B16"/>
    <mergeCell ref="B17:B40"/>
    <mergeCell ref="B41:B42"/>
    <mergeCell ref="B43:B45"/>
  </mergeCells>
  <hyperlinks>
    <hyperlink ref="E1" location="目录!A1" display="返回目录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zoomScale="70" zoomScaleNormal="70" workbookViewId="0">
      <selection activeCell="F39" sqref="F39"/>
    </sheetView>
  </sheetViews>
  <sheetFormatPr defaultColWidth="8.75" defaultRowHeight="13.5"/>
  <cols>
    <col min="1" max="1" width="17.25" customWidth="1"/>
    <col min="2" max="2" width="17.125" customWidth="1"/>
    <col min="3" max="3" width="23.875" customWidth="1"/>
    <col min="4" max="4" width="36.125" customWidth="1"/>
    <col min="6" max="6" width="18" customWidth="1"/>
  </cols>
  <sheetData>
    <row r="1" ht="14.25" spans="1:9">
      <c r="A1" s="136" t="s">
        <v>318</v>
      </c>
      <c r="B1" s="137"/>
      <c r="C1" s="137"/>
      <c r="D1" s="138"/>
      <c r="E1" s="139"/>
      <c r="F1" s="139"/>
      <c r="G1" s="140"/>
      <c r="H1" s="139"/>
      <c r="I1" s="6" t="s">
        <v>196</v>
      </c>
    </row>
    <row r="2" spans="1:8">
      <c r="A2" s="141" t="s">
        <v>197</v>
      </c>
      <c r="B2" s="142" t="s">
        <v>198</v>
      </c>
      <c r="C2" s="143" t="s">
        <v>199</v>
      </c>
      <c r="D2" s="144" t="s">
        <v>200</v>
      </c>
      <c r="E2" s="139"/>
      <c r="F2" s="145" t="s">
        <v>319</v>
      </c>
      <c r="G2" s="140"/>
      <c r="H2" s="139"/>
    </row>
    <row r="3" spans="1:8">
      <c r="A3" s="195" t="s">
        <v>201</v>
      </c>
      <c r="B3" s="147" t="s">
        <v>202</v>
      </c>
      <c r="C3" s="148" t="s">
        <v>203</v>
      </c>
      <c r="D3" s="149" t="s">
        <v>204</v>
      </c>
      <c r="E3" s="139"/>
      <c r="F3" s="150"/>
      <c r="G3" s="140"/>
      <c r="H3" s="139"/>
    </row>
    <row r="4" spans="1:8">
      <c r="A4" s="151"/>
      <c r="B4" s="152"/>
      <c r="C4" s="148" t="s">
        <v>205</v>
      </c>
      <c r="D4" s="153" t="s">
        <v>206</v>
      </c>
      <c r="E4" s="139"/>
      <c r="F4" s="154" t="s">
        <v>320</v>
      </c>
      <c r="G4" s="140" t="s">
        <v>321</v>
      </c>
      <c r="H4" s="139"/>
    </row>
    <row r="5" spans="1:8">
      <c r="A5" s="151"/>
      <c r="B5" s="152"/>
      <c r="C5" s="148" t="s">
        <v>207</v>
      </c>
      <c r="D5" s="155" t="s">
        <v>322</v>
      </c>
      <c r="E5" s="139"/>
      <c r="F5" s="154" t="s">
        <v>323</v>
      </c>
      <c r="G5" s="140" t="s">
        <v>321</v>
      </c>
      <c r="H5" s="139"/>
    </row>
    <row r="6" spans="1:8">
      <c r="A6" s="151"/>
      <c r="B6" s="152"/>
      <c r="C6" s="148" t="s">
        <v>209</v>
      </c>
      <c r="D6" s="155" t="s">
        <v>210</v>
      </c>
      <c r="E6" s="139"/>
      <c r="F6" s="154" t="s">
        <v>324</v>
      </c>
      <c r="G6" s="140" t="s">
        <v>321</v>
      </c>
      <c r="H6" s="139"/>
    </row>
    <row r="7" spans="1:8">
      <c r="A7" s="151"/>
      <c r="B7" s="152"/>
      <c r="C7" s="148" t="s">
        <v>211</v>
      </c>
      <c r="D7" s="153" t="s">
        <v>212</v>
      </c>
      <c r="E7" s="139"/>
      <c r="F7" s="154" t="s">
        <v>325</v>
      </c>
      <c r="G7" s="156" t="s">
        <v>321</v>
      </c>
      <c r="H7" s="139"/>
    </row>
    <row r="8" spans="1:8">
      <c r="A8" s="151"/>
      <c r="B8" s="152"/>
      <c r="C8" s="148" t="s">
        <v>213</v>
      </c>
      <c r="D8" s="155" t="s">
        <v>214</v>
      </c>
      <c r="E8" s="139"/>
      <c r="F8" s="154" t="s">
        <v>326</v>
      </c>
      <c r="G8" s="140" t="s">
        <v>321</v>
      </c>
      <c r="H8" s="139"/>
    </row>
    <row r="9" spans="1:8">
      <c r="A9" s="151"/>
      <c r="B9" s="152"/>
      <c r="C9" s="148" t="s">
        <v>215</v>
      </c>
      <c r="D9" s="155" t="s">
        <v>216</v>
      </c>
      <c r="E9" s="139"/>
      <c r="F9" s="154" t="s">
        <v>327</v>
      </c>
      <c r="G9" s="140" t="s">
        <v>321</v>
      </c>
      <c r="H9" s="139"/>
    </row>
    <row r="10" spans="1:8">
      <c r="A10" s="151"/>
      <c r="B10" s="152"/>
      <c r="C10" s="148" t="s">
        <v>217</v>
      </c>
      <c r="D10" s="155" t="s">
        <v>218</v>
      </c>
      <c r="E10" s="139"/>
      <c r="F10" s="154" t="s">
        <v>328</v>
      </c>
      <c r="G10" s="140" t="s">
        <v>321</v>
      </c>
      <c r="H10" s="139"/>
    </row>
    <row r="11" spans="1:8">
      <c r="A11" s="151"/>
      <c r="B11" s="152"/>
      <c r="C11" s="148" t="s">
        <v>219</v>
      </c>
      <c r="D11" s="153" t="s">
        <v>329</v>
      </c>
      <c r="E11" s="139"/>
      <c r="F11" s="154" t="s">
        <v>330</v>
      </c>
      <c r="G11" s="140" t="s">
        <v>321</v>
      </c>
      <c r="H11" s="139"/>
    </row>
    <row r="12" spans="1:8">
      <c r="A12" s="151"/>
      <c r="B12" s="152"/>
      <c r="C12" s="148" t="s">
        <v>265</v>
      </c>
      <c r="D12" s="153" t="s">
        <v>331</v>
      </c>
      <c r="E12" s="139"/>
      <c r="F12" s="154" t="s">
        <v>332</v>
      </c>
      <c r="G12" s="140" t="s">
        <v>321</v>
      </c>
      <c r="H12" s="139"/>
    </row>
    <row r="13" spans="1:8">
      <c r="A13" s="151"/>
      <c r="B13" s="152"/>
      <c r="C13" s="148" t="s">
        <v>267</v>
      </c>
      <c r="D13" s="153" t="s">
        <v>333</v>
      </c>
      <c r="E13" s="139"/>
      <c r="F13" s="157" t="s">
        <v>334</v>
      </c>
      <c r="G13" s="140" t="s">
        <v>321</v>
      </c>
      <c r="H13" s="139"/>
    </row>
    <row r="14" spans="1:8">
      <c r="A14" s="151"/>
      <c r="B14" s="152"/>
      <c r="C14" s="148" t="s">
        <v>269</v>
      </c>
      <c r="D14" s="153" t="s">
        <v>335</v>
      </c>
      <c r="E14" s="139"/>
      <c r="F14" s="154" t="s">
        <v>264</v>
      </c>
      <c r="G14" s="140" t="s">
        <v>321</v>
      </c>
      <c r="H14" s="139"/>
    </row>
    <row r="15" spans="1:8">
      <c r="A15" s="158"/>
      <c r="B15" s="159"/>
      <c r="C15" s="148" t="s">
        <v>271</v>
      </c>
      <c r="D15" s="153" t="s">
        <v>220</v>
      </c>
      <c r="E15" s="139"/>
      <c r="F15" s="154" t="s">
        <v>336</v>
      </c>
      <c r="G15" s="140" t="s">
        <v>321</v>
      </c>
      <c r="H15" s="139"/>
    </row>
    <row r="16" spans="1:8">
      <c r="A16" s="195" t="s">
        <v>221</v>
      </c>
      <c r="B16" s="147" t="s">
        <v>222</v>
      </c>
      <c r="C16" s="148" t="s">
        <v>223</v>
      </c>
      <c r="D16" s="155" t="s">
        <v>224</v>
      </c>
      <c r="E16" s="139"/>
      <c r="F16" s="139"/>
      <c r="G16" s="140"/>
      <c r="H16" s="139"/>
    </row>
    <row r="17" spans="1:8">
      <c r="A17" s="151"/>
      <c r="B17" s="152"/>
      <c r="C17" s="148" t="s">
        <v>225</v>
      </c>
      <c r="D17" s="155" t="s">
        <v>337</v>
      </c>
      <c r="E17" s="139"/>
      <c r="F17" s="139"/>
      <c r="G17" s="140"/>
      <c r="H17" s="139"/>
    </row>
    <row r="18" spans="1:8">
      <c r="A18" s="151"/>
      <c r="B18" s="152"/>
      <c r="C18" s="148" t="s">
        <v>227</v>
      </c>
      <c r="D18" s="155" t="s">
        <v>228</v>
      </c>
      <c r="E18" s="139"/>
      <c r="F18" s="139"/>
      <c r="G18" s="140"/>
      <c r="H18" s="139"/>
    </row>
    <row r="19" spans="1:8">
      <c r="A19" s="151"/>
      <c r="B19" s="152"/>
      <c r="C19" s="148" t="s">
        <v>229</v>
      </c>
      <c r="D19" s="155" t="s">
        <v>230</v>
      </c>
      <c r="E19" s="139"/>
      <c r="F19" s="139"/>
      <c r="G19" s="140"/>
      <c r="H19" s="139"/>
    </row>
    <row r="20" spans="1:8">
      <c r="A20" s="151"/>
      <c r="B20" s="152"/>
      <c r="C20" s="148" t="s">
        <v>231</v>
      </c>
      <c r="D20" s="155" t="s">
        <v>232</v>
      </c>
      <c r="E20" s="139"/>
      <c r="F20" s="139"/>
      <c r="G20" s="140"/>
      <c r="H20" s="139"/>
    </row>
    <row r="21" spans="1:8">
      <c r="A21" s="151"/>
      <c r="B21" s="152"/>
      <c r="C21" s="148" t="s">
        <v>233</v>
      </c>
      <c r="D21" s="155" t="s">
        <v>234</v>
      </c>
      <c r="E21" s="139"/>
      <c r="F21" s="139"/>
      <c r="G21" s="140"/>
      <c r="H21" s="139"/>
    </row>
    <row r="22" spans="1:8">
      <c r="A22" s="151"/>
      <c r="B22" s="152"/>
      <c r="C22" s="148" t="s">
        <v>235</v>
      </c>
      <c r="D22" s="155" t="s">
        <v>236</v>
      </c>
      <c r="E22" s="139"/>
      <c r="F22" s="139"/>
      <c r="G22" s="140"/>
      <c r="H22" s="139"/>
    </row>
    <row r="23" spans="1:8">
      <c r="A23" s="151"/>
      <c r="B23" s="152"/>
      <c r="C23" s="160" t="s">
        <v>237</v>
      </c>
      <c r="D23" s="161" t="s">
        <v>238</v>
      </c>
      <c r="E23" s="139"/>
      <c r="F23" s="139"/>
      <c r="G23" s="140"/>
      <c r="H23" s="139"/>
    </row>
    <row r="24" spans="1:8">
      <c r="A24" s="151"/>
      <c r="B24" s="152"/>
      <c r="C24" s="148" t="s">
        <v>283</v>
      </c>
      <c r="D24" s="154" t="s">
        <v>338</v>
      </c>
      <c r="E24" s="139"/>
      <c r="F24" s="139"/>
      <c r="G24" s="140"/>
      <c r="H24" s="139"/>
    </row>
    <row r="25" spans="1:8">
      <c r="A25" s="151"/>
      <c r="B25" s="152"/>
      <c r="C25" s="148" t="s">
        <v>285</v>
      </c>
      <c r="D25" s="154" t="s">
        <v>339</v>
      </c>
      <c r="E25" s="139"/>
      <c r="F25" s="139"/>
      <c r="G25" s="140"/>
      <c r="H25" s="139"/>
    </row>
    <row r="26" spans="1:8">
      <c r="A26" s="151"/>
      <c r="B26" s="152"/>
      <c r="C26" s="148" t="s">
        <v>287</v>
      </c>
      <c r="D26" s="154" t="s">
        <v>340</v>
      </c>
      <c r="E26" s="139"/>
      <c r="F26" s="139"/>
      <c r="G26" s="140"/>
      <c r="H26" s="139"/>
    </row>
    <row r="27" spans="1:8">
      <c r="A27" s="151"/>
      <c r="B27" s="152"/>
      <c r="C27" s="148" t="s">
        <v>289</v>
      </c>
      <c r="D27" s="154" t="s">
        <v>341</v>
      </c>
      <c r="E27" s="139"/>
      <c r="F27" s="139"/>
      <c r="G27" s="140"/>
      <c r="H27" s="139"/>
    </row>
    <row r="28" spans="1:8">
      <c r="A28" s="151"/>
      <c r="B28" s="152"/>
      <c r="C28" s="148" t="s">
        <v>291</v>
      </c>
      <c r="D28" s="154" t="s">
        <v>342</v>
      </c>
      <c r="E28" s="139"/>
      <c r="F28" s="139"/>
      <c r="G28" s="140"/>
      <c r="H28" s="139"/>
    </row>
    <row r="29" spans="1:8">
      <c r="A29" s="151"/>
      <c r="B29" s="152"/>
      <c r="C29" s="148" t="s">
        <v>293</v>
      </c>
      <c r="D29" s="154" t="s">
        <v>343</v>
      </c>
      <c r="E29" s="139"/>
      <c r="F29" s="139"/>
      <c r="G29" s="140"/>
      <c r="H29" s="139"/>
    </row>
    <row r="30" spans="1:8">
      <c r="A30" s="151"/>
      <c r="B30" s="152"/>
      <c r="C30" s="148" t="s">
        <v>295</v>
      </c>
      <c r="D30" s="154" t="s">
        <v>344</v>
      </c>
      <c r="E30" s="139"/>
      <c r="F30" s="139"/>
      <c r="G30" s="140"/>
      <c r="H30" s="139"/>
    </row>
    <row r="31" spans="1:8">
      <c r="A31" s="151"/>
      <c r="B31" s="152"/>
      <c r="C31" s="148" t="s">
        <v>297</v>
      </c>
      <c r="D31" s="153" t="s">
        <v>345</v>
      </c>
      <c r="E31" s="139"/>
      <c r="F31" s="139"/>
      <c r="G31" s="140"/>
      <c r="H31" s="139"/>
    </row>
    <row r="32" spans="1:8">
      <c r="A32" s="151"/>
      <c r="B32" s="152"/>
      <c r="C32" s="148" t="s">
        <v>299</v>
      </c>
      <c r="D32" s="153" t="s">
        <v>346</v>
      </c>
      <c r="E32" s="139"/>
      <c r="F32" s="139"/>
      <c r="G32" s="140"/>
      <c r="H32" s="139"/>
    </row>
    <row r="33" spans="1:8">
      <c r="A33" s="151"/>
      <c r="B33" s="152"/>
      <c r="C33" s="148" t="s">
        <v>301</v>
      </c>
      <c r="D33" s="153" t="s">
        <v>347</v>
      </c>
      <c r="E33" s="139"/>
      <c r="F33" s="139"/>
      <c r="G33" s="140"/>
      <c r="H33" s="139"/>
    </row>
    <row r="34" spans="1:8">
      <c r="A34" s="196" t="s">
        <v>239</v>
      </c>
      <c r="B34" s="163" t="s">
        <v>240</v>
      </c>
      <c r="C34" s="160" t="s">
        <v>241</v>
      </c>
      <c r="D34" s="161" t="s">
        <v>242</v>
      </c>
      <c r="E34" s="139"/>
      <c r="F34" s="139"/>
      <c r="G34" s="140"/>
      <c r="H34" s="139"/>
    </row>
    <row r="35" spans="1:8">
      <c r="A35" s="151"/>
      <c r="B35" s="164"/>
      <c r="C35" s="160" t="s">
        <v>243</v>
      </c>
      <c r="D35" s="161" t="s">
        <v>244</v>
      </c>
      <c r="E35" s="139"/>
      <c r="F35" s="139"/>
      <c r="G35" s="140"/>
      <c r="H35" s="139"/>
    </row>
    <row r="36" spans="1:8">
      <c r="A36" s="151"/>
      <c r="B36" s="164"/>
      <c r="C36" s="160" t="s">
        <v>245</v>
      </c>
      <c r="D36" s="161" t="s">
        <v>348</v>
      </c>
      <c r="E36" s="139"/>
      <c r="F36" s="139"/>
      <c r="G36" s="140"/>
      <c r="H36" s="139"/>
    </row>
    <row r="37" spans="1:8">
      <c r="A37" s="165"/>
      <c r="B37" s="166"/>
      <c r="C37" s="160" t="s">
        <v>247</v>
      </c>
      <c r="D37" s="167" t="s">
        <v>246</v>
      </c>
      <c r="E37" s="139"/>
      <c r="F37" s="139"/>
      <c r="G37" s="140"/>
      <c r="H37" s="139"/>
    </row>
    <row r="38" spans="1:8">
      <c r="A38" s="168"/>
      <c r="B38" s="169"/>
      <c r="C38" s="160" t="s">
        <v>349</v>
      </c>
      <c r="D38" s="167" t="s">
        <v>248</v>
      </c>
      <c r="E38" s="139"/>
      <c r="F38" s="139"/>
      <c r="G38" s="140"/>
      <c r="H38" s="139"/>
    </row>
    <row r="39" spans="1:8">
      <c r="A39" s="195" t="s">
        <v>249</v>
      </c>
      <c r="B39" s="147" t="s">
        <v>250</v>
      </c>
      <c r="C39" s="160" t="s">
        <v>251</v>
      </c>
      <c r="D39" s="167" t="s">
        <v>252</v>
      </c>
      <c r="E39" s="139"/>
      <c r="F39" s="139"/>
      <c r="G39" s="140"/>
      <c r="H39" s="139"/>
    </row>
    <row r="40" spans="1:8">
      <c r="A40" s="151"/>
      <c r="B40" s="152"/>
      <c r="C40" s="160" t="s">
        <v>253</v>
      </c>
      <c r="D40" s="170" t="s">
        <v>254</v>
      </c>
      <c r="E40" s="139"/>
      <c r="F40" s="139"/>
      <c r="G40" s="140"/>
      <c r="H40" s="139"/>
    </row>
    <row r="41" spans="1:8">
      <c r="A41" s="151"/>
      <c r="B41" s="152"/>
      <c r="C41" s="160" t="s">
        <v>350</v>
      </c>
      <c r="D41" s="170" t="s">
        <v>351</v>
      </c>
      <c r="E41" s="139"/>
      <c r="F41" s="139"/>
      <c r="G41" s="140"/>
      <c r="H41" s="139"/>
    </row>
    <row r="42" spans="1:8">
      <c r="A42" s="151"/>
      <c r="B42" s="152"/>
      <c r="C42" s="160" t="s">
        <v>255</v>
      </c>
      <c r="D42" s="170" t="s">
        <v>256</v>
      </c>
      <c r="E42" s="139"/>
      <c r="F42" s="139"/>
      <c r="G42" s="140"/>
      <c r="H42" s="139"/>
    </row>
    <row r="43" ht="14.25" spans="1:8">
      <c r="A43" s="158"/>
      <c r="B43" s="159"/>
      <c r="C43" s="171" t="s">
        <v>257</v>
      </c>
      <c r="D43" s="172" t="s">
        <v>258</v>
      </c>
      <c r="E43" s="139"/>
      <c r="F43" s="139"/>
      <c r="G43" s="140"/>
      <c r="H43" s="139"/>
    </row>
  </sheetData>
  <mergeCells count="9">
    <mergeCell ref="A1:D1"/>
    <mergeCell ref="A3:A15"/>
    <mergeCell ref="A16:A33"/>
    <mergeCell ref="A34:A38"/>
    <mergeCell ref="A39:A43"/>
    <mergeCell ref="B3:B15"/>
    <mergeCell ref="B16:B33"/>
    <mergeCell ref="B34:B38"/>
    <mergeCell ref="B39:B43"/>
  </mergeCells>
  <hyperlinks>
    <hyperlink ref="I1" location="目录!A1" display="返回目录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"/>
  <sheetViews>
    <sheetView workbookViewId="0">
      <selection activeCell="A1" sqref="A1"/>
    </sheetView>
  </sheetViews>
  <sheetFormatPr defaultColWidth="8.75" defaultRowHeight="13.5" outlineLevelCol="4"/>
  <cols>
    <col min="1" max="1" width="15.625" customWidth="1"/>
    <col min="2" max="3" width="20.625" customWidth="1"/>
    <col min="4" max="4" width="34.625" customWidth="1"/>
    <col min="5" max="5" width="9"/>
  </cols>
  <sheetData>
    <row r="1" spans="5:5">
      <c r="E1" s="6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A1" sqref="A1:D1"/>
    </sheetView>
  </sheetViews>
  <sheetFormatPr defaultColWidth="8.75" defaultRowHeight="13.5" outlineLevelCol="4"/>
  <cols>
    <col min="1" max="1" width="15.625" customWidth="1"/>
    <col min="2" max="3" width="20.625" customWidth="1"/>
    <col min="4" max="4" width="34.625" customWidth="1"/>
    <col min="5" max="5" width="9"/>
  </cols>
  <sheetData>
    <row r="1" ht="19.5" spans="1:5">
      <c r="A1" s="34" t="str">
        <f ca="1">MID(CELL("filename",A1),FIND("]",CELL("filename",A1))+1,LEN(CELL("filename",A1)))</f>
        <v>检测控制 X_C_ODS</v>
      </c>
      <c r="B1" s="3"/>
      <c r="C1" s="3"/>
      <c r="D1" s="4"/>
      <c r="E1" s="6" t="s">
        <v>196</v>
      </c>
    </row>
    <row r="2" ht="14.25" spans="1:4">
      <c r="A2" s="93" t="s">
        <v>197</v>
      </c>
      <c r="B2" s="94" t="s">
        <v>198</v>
      </c>
      <c r="C2" s="95" t="s">
        <v>199</v>
      </c>
      <c r="D2" s="115" t="s">
        <v>200</v>
      </c>
    </row>
    <row r="3" ht="14.25" spans="1:4">
      <c r="A3" s="197" t="s">
        <v>201</v>
      </c>
      <c r="B3" s="116" t="s">
        <v>202</v>
      </c>
      <c r="C3" s="113" t="s">
        <v>203</v>
      </c>
      <c r="D3" s="99" t="s">
        <v>204</v>
      </c>
    </row>
    <row r="4" ht="14.25" spans="1:4">
      <c r="A4" s="100"/>
      <c r="B4" s="117"/>
      <c r="C4" s="113" t="s">
        <v>205</v>
      </c>
      <c r="D4" s="102" t="s">
        <v>206</v>
      </c>
    </row>
    <row r="5" ht="14.25" spans="1:4">
      <c r="A5" s="100"/>
      <c r="B5" s="117"/>
      <c r="C5" s="113" t="s">
        <v>207</v>
      </c>
      <c r="D5" s="102" t="s">
        <v>220</v>
      </c>
    </row>
    <row r="6" ht="14.25" spans="1:4">
      <c r="A6" s="100"/>
      <c r="B6" s="117"/>
      <c r="C6" s="113" t="s">
        <v>209</v>
      </c>
      <c r="D6" s="102" t="s">
        <v>259</v>
      </c>
    </row>
    <row r="7" ht="14.25" spans="1:4">
      <c r="A7" s="100"/>
      <c r="B7" s="117"/>
      <c r="C7" s="113" t="s">
        <v>211</v>
      </c>
      <c r="D7" s="102" t="s">
        <v>260</v>
      </c>
    </row>
    <row r="8" ht="14.25" spans="1:4">
      <c r="A8" s="100"/>
      <c r="B8" s="117"/>
      <c r="C8" s="113" t="s">
        <v>213</v>
      </c>
      <c r="D8" s="102" t="s">
        <v>261</v>
      </c>
    </row>
    <row r="9" ht="14.25" spans="1:4">
      <c r="A9" s="100"/>
      <c r="B9" s="117"/>
      <c r="C9" s="113" t="s">
        <v>215</v>
      </c>
      <c r="D9" s="102" t="s">
        <v>262</v>
      </c>
    </row>
    <row r="10" ht="14.25" spans="1:4">
      <c r="A10" s="100"/>
      <c r="B10" s="117"/>
      <c r="C10" s="113" t="s">
        <v>217</v>
      </c>
      <c r="D10" s="102" t="s">
        <v>263</v>
      </c>
    </row>
    <row r="11" ht="14.25" spans="1:4">
      <c r="A11" s="100"/>
      <c r="B11" s="117"/>
      <c r="C11" s="113" t="s">
        <v>219</v>
      </c>
      <c r="D11" s="102" t="s">
        <v>264</v>
      </c>
    </row>
    <row r="12" ht="14.25" spans="1:4">
      <c r="A12" s="100"/>
      <c r="B12" s="117"/>
      <c r="C12" s="113" t="s">
        <v>265</v>
      </c>
      <c r="D12" s="102" t="s">
        <v>266</v>
      </c>
    </row>
    <row r="13" ht="14.25" spans="1:4">
      <c r="A13" s="100"/>
      <c r="B13" s="117"/>
      <c r="C13" s="113" t="s">
        <v>267</v>
      </c>
      <c r="D13" s="102" t="s">
        <v>268</v>
      </c>
    </row>
    <row r="14" ht="14.25" spans="1:4">
      <c r="A14" s="100"/>
      <c r="B14" s="117"/>
      <c r="C14" s="113" t="s">
        <v>269</v>
      </c>
      <c r="D14" s="102" t="s">
        <v>270</v>
      </c>
    </row>
    <row r="15" ht="14.25" spans="1:4">
      <c r="A15" s="100"/>
      <c r="B15" s="117"/>
      <c r="C15" s="113" t="s">
        <v>271</v>
      </c>
      <c r="D15" s="102" t="s">
        <v>272</v>
      </c>
    </row>
    <row r="16" ht="14.25" spans="1:4">
      <c r="A16" s="100"/>
      <c r="B16" s="117"/>
      <c r="C16" s="113" t="s">
        <v>273</v>
      </c>
      <c r="D16" s="102" t="s">
        <v>274</v>
      </c>
    </row>
    <row r="17" ht="14.25" spans="1:4">
      <c r="A17" s="197" t="s">
        <v>221</v>
      </c>
      <c r="B17" s="116" t="s">
        <v>222</v>
      </c>
      <c r="C17" s="113" t="s">
        <v>223</v>
      </c>
      <c r="D17" s="102" t="s">
        <v>275</v>
      </c>
    </row>
    <row r="18" ht="14.25" spans="1:4">
      <c r="A18" s="100"/>
      <c r="B18" s="117"/>
      <c r="C18" s="113" t="s">
        <v>225</v>
      </c>
      <c r="D18" s="118" t="s">
        <v>276</v>
      </c>
    </row>
    <row r="19" ht="14.25" spans="1:4">
      <c r="A19" s="100"/>
      <c r="B19" s="117"/>
      <c r="C19" s="113" t="s">
        <v>227</v>
      </c>
      <c r="D19" s="102" t="s">
        <v>277</v>
      </c>
    </row>
    <row r="20" ht="14.25" spans="1:4">
      <c r="A20" s="100"/>
      <c r="B20" s="117"/>
      <c r="C20" s="113" t="s">
        <v>229</v>
      </c>
      <c r="D20" s="119" t="s">
        <v>278</v>
      </c>
    </row>
    <row r="21" ht="14.25" spans="1:4">
      <c r="A21" s="100"/>
      <c r="B21" s="117"/>
      <c r="C21" s="113" t="s">
        <v>231</v>
      </c>
      <c r="D21" s="119" t="s">
        <v>279</v>
      </c>
    </row>
    <row r="22" ht="14.25" spans="1:4">
      <c r="A22" s="100"/>
      <c r="B22" s="117"/>
      <c r="C22" s="113" t="s">
        <v>233</v>
      </c>
      <c r="D22" s="118" t="s">
        <v>280</v>
      </c>
    </row>
    <row r="23" ht="14.25" spans="1:4">
      <c r="A23" s="100"/>
      <c r="B23" s="117"/>
      <c r="C23" s="113" t="s">
        <v>235</v>
      </c>
      <c r="D23" s="118" t="s">
        <v>281</v>
      </c>
    </row>
    <row r="24" ht="27" spans="1:4">
      <c r="A24" s="100"/>
      <c r="B24" s="117"/>
      <c r="C24" s="113" t="s">
        <v>237</v>
      </c>
      <c r="D24" s="118" t="s">
        <v>282</v>
      </c>
    </row>
    <row r="25" ht="14.25" spans="1:4">
      <c r="A25" s="100"/>
      <c r="B25" s="117"/>
      <c r="C25" s="113" t="s">
        <v>283</v>
      </c>
      <c r="D25" s="120" t="s">
        <v>284</v>
      </c>
    </row>
    <row r="26" ht="14.25" spans="1:4">
      <c r="A26" s="100"/>
      <c r="B26" s="117"/>
      <c r="C26" s="113" t="s">
        <v>285</v>
      </c>
      <c r="D26" s="119" t="s">
        <v>286</v>
      </c>
    </row>
    <row r="27" ht="14.25" spans="1:4">
      <c r="A27" s="100"/>
      <c r="B27" s="117"/>
      <c r="C27" s="113" t="s">
        <v>287</v>
      </c>
      <c r="D27" s="119" t="s">
        <v>288</v>
      </c>
    </row>
    <row r="28" ht="14.25" spans="1:4">
      <c r="A28" s="100"/>
      <c r="B28" s="117"/>
      <c r="C28" s="113" t="s">
        <v>289</v>
      </c>
      <c r="D28" s="118" t="s">
        <v>290</v>
      </c>
    </row>
    <row r="29" ht="14.25" spans="1:4">
      <c r="A29" s="100"/>
      <c r="B29" s="117"/>
      <c r="C29" s="113" t="s">
        <v>291</v>
      </c>
      <c r="D29" s="118" t="s">
        <v>292</v>
      </c>
    </row>
    <row r="30" ht="14.25" spans="1:4">
      <c r="A30" s="100"/>
      <c r="B30" s="117"/>
      <c r="C30" s="113" t="s">
        <v>293</v>
      </c>
      <c r="D30" s="119" t="s">
        <v>294</v>
      </c>
    </row>
    <row r="31" ht="14.25" spans="1:4">
      <c r="A31" s="100"/>
      <c r="B31" s="117"/>
      <c r="C31" s="113" t="s">
        <v>295</v>
      </c>
      <c r="D31" s="118" t="s">
        <v>296</v>
      </c>
    </row>
    <row r="32" ht="14.25" spans="1:4">
      <c r="A32" s="100"/>
      <c r="B32" s="117"/>
      <c r="C32" s="113" t="s">
        <v>297</v>
      </c>
      <c r="D32" s="118" t="s">
        <v>298</v>
      </c>
    </row>
    <row r="33" ht="14.25" spans="1:4">
      <c r="A33" s="100"/>
      <c r="B33" s="117"/>
      <c r="C33" s="113" t="s">
        <v>299</v>
      </c>
      <c r="D33" s="118" t="s">
        <v>300</v>
      </c>
    </row>
    <row r="34" ht="14.25" spans="1:4">
      <c r="A34" s="100"/>
      <c r="B34" s="117"/>
      <c r="C34" s="113" t="s">
        <v>301</v>
      </c>
      <c r="D34" s="118" t="s">
        <v>302</v>
      </c>
    </row>
    <row r="35" ht="14.25" spans="1:4">
      <c r="A35" s="100"/>
      <c r="B35" s="117"/>
      <c r="C35" s="113" t="s">
        <v>303</v>
      </c>
      <c r="D35" s="118" t="s">
        <v>304</v>
      </c>
    </row>
    <row r="36" ht="14.25" spans="1:4">
      <c r="A36" s="100"/>
      <c r="B36" s="117"/>
      <c r="C36" s="113" t="s">
        <v>305</v>
      </c>
      <c r="D36" s="121" t="s">
        <v>306</v>
      </c>
    </row>
    <row r="37" ht="14.25" spans="1:4">
      <c r="A37" s="100"/>
      <c r="B37" s="117"/>
      <c r="C37" s="113" t="s">
        <v>307</v>
      </c>
      <c r="D37" s="121" t="s">
        <v>308</v>
      </c>
    </row>
    <row r="38" ht="14.25" spans="1:4">
      <c r="A38" s="100"/>
      <c r="B38" s="117"/>
      <c r="C38" s="113" t="s">
        <v>309</v>
      </c>
      <c r="D38" s="119" t="s">
        <v>310</v>
      </c>
    </row>
    <row r="39" ht="14.25" spans="1:4">
      <c r="A39" s="100"/>
      <c r="B39" s="117"/>
      <c r="C39" s="113" t="s">
        <v>311</v>
      </c>
      <c r="D39" s="121" t="s">
        <v>275</v>
      </c>
    </row>
    <row r="40" ht="27" spans="1:4">
      <c r="A40" s="100"/>
      <c r="B40" s="117"/>
      <c r="C40" s="113" t="s">
        <v>312</v>
      </c>
      <c r="D40" s="121" t="s">
        <v>313</v>
      </c>
    </row>
    <row r="41" ht="14.25" spans="1:4">
      <c r="A41" s="198" t="s">
        <v>239</v>
      </c>
      <c r="B41" s="106" t="s">
        <v>240</v>
      </c>
      <c r="C41" s="113" t="s">
        <v>241</v>
      </c>
      <c r="D41" s="102" t="s">
        <v>242</v>
      </c>
    </row>
    <row r="42" ht="14.25" spans="1:4">
      <c r="A42" s="122"/>
      <c r="B42" s="123"/>
      <c r="C42" s="113" t="s">
        <v>243</v>
      </c>
      <c r="D42" s="102"/>
    </row>
    <row r="43" ht="14.25" spans="1:4">
      <c r="A43" s="198" t="s">
        <v>249</v>
      </c>
      <c r="B43" s="106" t="s">
        <v>250</v>
      </c>
      <c r="C43" s="124" t="s">
        <v>251</v>
      </c>
      <c r="D43" s="102" t="s">
        <v>314</v>
      </c>
    </row>
    <row r="44" ht="14.25" spans="1:4">
      <c r="A44" s="125"/>
      <c r="B44" s="126"/>
      <c r="C44" s="113" t="s">
        <v>315</v>
      </c>
      <c r="D44" s="102" t="s">
        <v>258</v>
      </c>
    </row>
    <row r="45" ht="14.25" spans="1:4">
      <c r="A45" s="122"/>
      <c r="B45" s="123"/>
      <c r="C45" s="113" t="s">
        <v>316</v>
      </c>
      <c r="D45" s="102" t="s">
        <v>317</v>
      </c>
    </row>
  </sheetData>
  <mergeCells count="9">
    <mergeCell ref="A1:D1"/>
    <mergeCell ref="A3:A16"/>
    <mergeCell ref="A17:A40"/>
    <mergeCell ref="A41:A42"/>
    <mergeCell ref="A43:A45"/>
    <mergeCell ref="B3:B16"/>
    <mergeCell ref="B17:B40"/>
    <mergeCell ref="B41:B42"/>
    <mergeCell ref="B43:B45"/>
  </mergeCells>
  <hyperlinks>
    <hyperlink ref="E1" location="目录!A1" display="返回目录"/>
  </hyperlink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A1" sqref="A1:D1"/>
    </sheetView>
  </sheetViews>
  <sheetFormatPr defaultColWidth="8.75" defaultRowHeight="13.5" outlineLevelCol="4"/>
  <cols>
    <col min="1" max="1" width="15.625" customWidth="1"/>
    <col min="2" max="3" width="20.625" customWidth="1"/>
    <col min="4" max="4" width="34.625" customWidth="1"/>
    <col min="5" max="5" width="9"/>
  </cols>
  <sheetData>
    <row r="1" ht="19.5" spans="1:5">
      <c r="A1" s="34" t="str">
        <f ca="1">MID(CELL("filename",A1),FIND("]",CELL("filename",A1))+1,LEN(CELL("filename",A1)))</f>
        <v>PLC X_C_PLC</v>
      </c>
      <c r="B1" s="3"/>
      <c r="C1" s="3"/>
      <c r="D1" s="4"/>
      <c r="E1" s="6" t="s">
        <v>196</v>
      </c>
    </row>
    <row r="2" ht="14.25" spans="1:4">
      <c r="A2" s="93" t="s">
        <v>197</v>
      </c>
      <c r="B2" s="94" t="s">
        <v>198</v>
      </c>
      <c r="C2" s="95" t="s">
        <v>199</v>
      </c>
      <c r="D2" s="115" t="s">
        <v>200</v>
      </c>
    </row>
    <row r="3" ht="14.25" spans="1:4">
      <c r="A3" s="197" t="s">
        <v>201</v>
      </c>
      <c r="B3" s="116" t="s">
        <v>202</v>
      </c>
      <c r="C3" s="113" t="s">
        <v>203</v>
      </c>
      <c r="D3" s="99" t="s">
        <v>204</v>
      </c>
    </row>
    <row r="4" ht="14.25" spans="1:4">
      <c r="A4" s="100"/>
      <c r="B4" s="117"/>
      <c r="C4" s="113" t="s">
        <v>205</v>
      </c>
      <c r="D4" s="102" t="s">
        <v>206</v>
      </c>
    </row>
    <row r="5" ht="14.25" spans="1:4">
      <c r="A5" s="100"/>
      <c r="B5" s="117"/>
      <c r="C5" s="113" t="s">
        <v>207</v>
      </c>
      <c r="D5" s="102" t="s">
        <v>220</v>
      </c>
    </row>
    <row r="6" ht="14.25" spans="1:4">
      <c r="A6" s="100"/>
      <c r="B6" s="117"/>
      <c r="C6" s="113" t="s">
        <v>209</v>
      </c>
      <c r="D6" s="102" t="s">
        <v>259</v>
      </c>
    </row>
    <row r="7" ht="14.25" spans="1:4">
      <c r="A7" s="100"/>
      <c r="B7" s="117"/>
      <c r="C7" s="113" t="s">
        <v>211</v>
      </c>
      <c r="D7" s="102" t="s">
        <v>260</v>
      </c>
    </row>
    <row r="8" ht="14.25" spans="1:4">
      <c r="A8" s="100"/>
      <c r="B8" s="117"/>
      <c r="C8" s="113" t="s">
        <v>213</v>
      </c>
      <c r="D8" s="102" t="s">
        <v>261</v>
      </c>
    </row>
    <row r="9" ht="14.25" spans="1:4">
      <c r="A9" s="100"/>
      <c r="B9" s="117"/>
      <c r="C9" s="113" t="s">
        <v>215</v>
      </c>
      <c r="D9" s="102" t="s">
        <v>262</v>
      </c>
    </row>
    <row r="10" ht="14.25" spans="1:4">
      <c r="A10" s="100"/>
      <c r="B10" s="117"/>
      <c r="C10" s="113" t="s">
        <v>217</v>
      </c>
      <c r="D10" s="102" t="s">
        <v>263</v>
      </c>
    </row>
    <row r="11" ht="14.25" spans="1:4">
      <c r="A11" s="100"/>
      <c r="B11" s="117"/>
      <c r="C11" s="113" t="s">
        <v>219</v>
      </c>
      <c r="D11" s="102" t="s">
        <v>264</v>
      </c>
    </row>
    <row r="12" ht="14.25" spans="1:4">
      <c r="A12" s="100"/>
      <c r="B12" s="117"/>
      <c r="C12" s="113" t="s">
        <v>265</v>
      </c>
      <c r="D12" s="102" t="s">
        <v>266</v>
      </c>
    </row>
    <row r="13" ht="14.25" spans="1:4">
      <c r="A13" s="100"/>
      <c r="B13" s="117"/>
      <c r="C13" s="113" t="s">
        <v>267</v>
      </c>
      <c r="D13" s="102" t="s">
        <v>268</v>
      </c>
    </row>
    <row r="14" ht="14.25" spans="1:4">
      <c r="A14" s="100"/>
      <c r="B14" s="117"/>
      <c r="C14" s="113" t="s">
        <v>269</v>
      </c>
      <c r="D14" s="102" t="s">
        <v>270</v>
      </c>
    </row>
    <row r="15" ht="14.25" spans="1:4">
      <c r="A15" s="100"/>
      <c r="B15" s="117"/>
      <c r="C15" s="113" t="s">
        <v>271</v>
      </c>
      <c r="D15" s="102" t="s">
        <v>272</v>
      </c>
    </row>
    <row r="16" ht="14.25" spans="1:4">
      <c r="A16" s="100"/>
      <c r="B16" s="117"/>
      <c r="C16" s="113" t="s">
        <v>273</v>
      </c>
      <c r="D16" s="102" t="s">
        <v>274</v>
      </c>
    </row>
    <row r="17" ht="14.25" spans="1:4">
      <c r="A17" s="197" t="s">
        <v>221</v>
      </c>
      <c r="B17" s="116" t="s">
        <v>222</v>
      </c>
      <c r="C17" s="113" t="s">
        <v>223</v>
      </c>
      <c r="D17" s="102" t="s">
        <v>275</v>
      </c>
    </row>
    <row r="18" ht="14.25" spans="1:4">
      <c r="A18" s="100"/>
      <c r="B18" s="117"/>
      <c r="C18" s="113" t="s">
        <v>225</v>
      </c>
      <c r="D18" s="118" t="s">
        <v>276</v>
      </c>
    </row>
    <row r="19" ht="14.25" spans="1:4">
      <c r="A19" s="100"/>
      <c r="B19" s="117"/>
      <c r="C19" s="113" t="s">
        <v>227</v>
      </c>
      <c r="D19" s="102" t="s">
        <v>277</v>
      </c>
    </row>
    <row r="20" ht="14.25" spans="1:4">
      <c r="A20" s="100"/>
      <c r="B20" s="117"/>
      <c r="C20" s="113" t="s">
        <v>229</v>
      </c>
      <c r="D20" s="119" t="s">
        <v>278</v>
      </c>
    </row>
    <row r="21" ht="14.25" spans="1:4">
      <c r="A21" s="100"/>
      <c r="B21" s="117"/>
      <c r="C21" s="113" t="s">
        <v>231</v>
      </c>
      <c r="D21" s="119" t="s">
        <v>279</v>
      </c>
    </row>
    <row r="22" ht="14.25" spans="1:4">
      <c r="A22" s="100"/>
      <c r="B22" s="117"/>
      <c r="C22" s="113" t="s">
        <v>233</v>
      </c>
      <c r="D22" s="118" t="s">
        <v>280</v>
      </c>
    </row>
    <row r="23" ht="14.25" spans="1:4">
      <c r="A23" s="100"/>
      <c r="B23" s="117"/>
      <c r="C23" s="113" t="s">
        <v>235</v>
      </c>
      <c r="D23" s="118" t="s">
        <v>281</v>
      </c>
    </row>
    <row r="24" ht="27" spans="1:4">
      <c r="A24" s="100"/>
      <c r="B24" s="117"/>
      <c r="C24" s="113" t="s">
        <v>237</v>
      </c>
      <c r="D24" s="118" t="s">
        <v>282</v>
      </c>
    </row>
    <row r="25" ht="14.25" spans="1:4">
      <c r="A25" s="100"/>
      <c r="B25" s="117"/>
      <c r="C25" s="113" t="s">
        <v>283</v>
      </c>
      <c r="D25" s="120" t="s">
        <v>284</v>
      </c>
    </row>
    <row r="26" ht="14.25" spans="1:4">
      <c r="A26" s="100"/>
      <c r="B26" s="117"/>
      <c r="C26" s="113" t="s">
        <v>285</v>
      </c>
      <c r="D26" s="119" t="s">
        <v>286</v>
      </c>
    </row>
    <row r="27" ht="14.25" spans="1:4">
      <c r="A27" s="100"/>
      <c r="B27" s="117"/>
      <c r="C27" s="113" t="s">
        <v>287</v>
      </c>
      <c r="D27" s="119" t="s">
        <v>288</v>
      </c>
    </row>
    <row r="28" ht="14.25" spans="1:4">
      <c r="A28" s="100"/>
      <c r="B28" s="117"/>
      <c r="C28" s="113" t="s">
        <v>289</v>
      </c>
      <c r="D28" s="118" t="s">
        <v>290</v>
      </c>
    </row>
    <row r="29" ht="14.25" spans="1:4">
      <c r="A29" s="100"/>
      <c r="B29" s="117"/>
      <c r="C29" s="113" t="s">
        <v>291</v>
      </c>
      <c r="D29" s="118" t="s">
        <v>292</v>
      </c>
    </row>
    <row r="30" ht="14.25" spans="1:4">
      <c r="A30" s="100"/>
      <c r="B30" s="117"/>
      <c r="C30" s="113" t="s">
        <v>293</v>
      </c>
      <c r="D30" s="119" t="s">
        <v>294</v>
      </c>
    </row>
    <row r="31" ht="14.25" spans="1:4">
      <c r="A31" s="100"/>
      <c r="B31" s="117"/>
      <c r="C31" s="113" t="s">
        <v>295</v>
      </c>
      <c r="D31" s="118" t="s">
        <v>296</v>
      </c>
    </row>
    <row r="32" ht="14.25" spans="1:4">
      <c r="A32" s="100"/>
      <c r="B32" s="117"/>
      <c r="C32" s="113" t="s">
        <v>297</v>
      </c>
      <c r="D32" s="118" t="s">
        <v>298</v>
      </c>
    </row>
    <row r="33" ht="14.25" spans="1:4">
      <c r="A33" s="100"/>
      <c r="B33" s="117"/>
      <c r="C33" s="113" t="s">
        <v>299</v>
      </c>
      <c r="D33" s="118" t="s">
        <v>300</v>
      </c>
    </row>
    <row r="34" ht="14.25" spans="1:4">
      <c r="A34" s="100"/>
      <c r="B34" s="117"/>
      <c r="C34" s="113" t="s">
        <v>301</v>
      </c>
      <c r="D34" s="118" t="s">
        <v>302</v>
      </c>
    </row>
    <row r="35" ht="14.25" spans="1:4">
      <c r="A35" s="100"/>
      <c r="B35" s="117"/>
      <c r="C35" s="113" t="s">
        <v>303</v>
      </c>
      <c r="D35" s="118" t="s">
        <v>304</v>
      </c>
    </row>
    <row r="36" ht="14.25" spans="1:4">
      <c r="A36" s="100"/>
      <c r="B36" s="117"/>
      <c r="C36" s="113" t="s">
        <v>305</v>
      </c>
      <c r="D36" s="121" t="s">
        <v>306</v>
      </c>
    </row>
    <row r="37" ht="14.25" spans="1:4">
      <c r="A37" s="100"/>
      <c r="B37" s="117"/>
      <c r="C37" s="113" t="s">
        <v>307</v>
      </c>
      <c r="D37" s="121" t="s">
        <v>308</v>
      </c>
    </row>
    <row r="38" ht="14.25" spans="1:4">
      <c r="A38" s="100"/>
      <c r="B38" s="117"/>
      <c r="C38" s="113" t="s">
        <v>309</v>
      </c>
      <c r="D38" s="119" t="s">
        <v>310</v>
      </c>
    </row>
    <row r="39" ht="14.25" spans="1:4">
      <c r="A39" s="100"/>
      <c r="B39" s="117"/>
      <c r="C39" s="113" t="s">
        <v>311</v>
      </c>
      <c r="D39" s="121" t="s">
        <v>275</v>
      </c>
    </row>
    <row r="40" ht="27" spans="1:4">
      <c r="A40" s="100"/>
      <c r="B40" s="117"/>
      <c r="C40" s="113" t="s">
        <v>312</v>
      </c>
      <c r="D40" s="121" t="s">
        <v>313</v>
      </c>
    </row>
    <row r="41" ht="14.25" spans="1:4">
      <c r="A41" s="198" t="s">
        <v>239</v>
      </c>
      <c r="B41" s="106" t="s">
        <v>240</v>
      </c>
      <c r="C41" s="113" t="s">
        <v>241</v>
      </c>
      <c r="D41" s="102" t="s">
        <v>242</v>
      </c>
    </row>
    <row r="42" ht="14.25" spans="1:4">
      <c r="A42" s="122"/>
      <c r="B42" s="123"/>
      <c r="C42" s="113" t="s">
        <v>243</v>
      </c>
      <c r="D42" s="102"/>
    </row>
    <row r="43" ht="14.25" spans="1:4">
      <c r="A43" s="198" t="s">
        <v>249</v>
      </c>
      <c r="B43" s="106" t="s">
        <v>250</v>
      </c>
      <c r="C43" s="124" t="s">
        <v>251</v>
      </c>
      <c r="D43" s="102" t="s">
        <v>314</v>
      </c>
    </row>
    <row r="44" ht="14.25" spans="1:4">
      <c r="A44" s="125"/>
      <c r="B44" s="126"/>
      <c r="C44" s="113" t="s">
        <v>315</v>
      </c>
      <c r="D44" s="102" t="s">
        <v>258</v>
      </c>
    </row>
    <row r="45" ht="14.25" spans="1:4">
      <c r="A45" s="122"/>
      <c r="B45" s="123"/>
      <c r="C45" s="113" t="s">
        <v>316</v>
      </c>
      <c r="D45" s="102" t="s">
        <v>317</v>
      </c>
    </row>
  </sheetData>
  <mergeCells count="9">
    <mergeCell ref="A1:D1"/>
    <mergeCell ref="A3:A16"/>
    <mergeCell ref="A17:A40"/>
    <mergeCell ref="A41:A42"/>
    <mergeCell ref="A43:A45"/>
    <mergeCell ref="B3:B16"/>
    <mergeCell ref="B17:B40"/>
    <mergeCell ref="B41:B42"/>
    <mergeCell ref="B43:B45"/>
  </mergeCells>
  <hyperlinks>
    <hyperlink ref="E1" location="目录!A1" display="返回目录"/>
  </hyperlink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25"/>
  <sheetViews>
    <sheetView workbookViewId="0">
      <selection activeCell="A1" sqref="A1:D1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蓄电池 DP_X_E_BAT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0"/>
  <dimension ref="A1:E25"/>
  <sheetViews>
    <sheetView workbookViewId="0">
      <selection activeCell="E1" sqref="E1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电容器 DP_X_E_CAP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1"/>
  <dimension ref="A1:E25"/>
  <sheetViews>
    <sheetView workbookViewId="0">
      <selection activeCell="E3" sqref="E3:F30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阴极保护 DP_X_E_CAT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12"/>
  <dimension ref="A1:E25"/>
  <sheetViews>
    <sheetView workbookViewId="0">
      <selection activeCell="E3" sqref="E3:G30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接地 DP_X_E_EAR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13"/>
  <dimension ref="A1:E25"/>
  <sheetViews>
    <sheetView workbookViewId="0">
      <selection activeCell="E3" sqref="E3:F25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发电 DP_X_E_GEN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14"/>
  <dimension ref="A1:E25"/>
  <sheetViews>
    <sheetView workbookViewId="0">
      <selection activeCell="F37" sqref="F37:F38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电加热 DP_X_E_HTG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5"/>
  <sheetViews>
    <sheetView workbookViewId="0">
      <selection activeCell="E3" sqref="E3:F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照明设备 DP_X_E_LIT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E25"/>
  <sheetViews>
    <sheetView workbookViewId="0">
      <selection activeCell="E3" sqref="E3:F28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电机 DP_X_E_MOT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E25"/>
  <sheetViews>
    <sheetView workbookViewId="0">
      <selection activeCell="E2" sqref="E2:F26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配电盘_箱 DP_X_E_PAN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E25"/>
  <sheetViews>
    <sheetView workbookViewId="0">
      <selection activeCell="E2" sqref="E2:G31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静电除尘器 DP_X_E_PRE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E25"/>
  <sheetViews>
    <sheetView workbookViewId="0">
      <selection activeCell="E3" sqref="E3:G33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开关柜 DP_X_E_SWB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E25"/>
  <sheetViews>
    <sheetView workbookViewId="0">
      <selection activeCell="E3" sqref="E3:G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变压器 DP_X_E_TRN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E25"/>
  <sheetViews>
    <sheetView workbookViewId="0">
      <selection activeCell="E2" sqref="E2:H26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不间断电源 DP_X_E_UPS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E25"/>
  <sheetViews>
    <sheetView workbookViewId="0">
      <selection activeCell="E2" sqref="E2:G25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应急电源 DP_X_E_EPS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E25"/>
  <sheetViews>
    <sheetView workbookViewId="0">
      <selection activeCell="E2" sqref="E2:F28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变频器 DP_X_E_VFD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E25"/>
  <sheetViews>
    <sheetView workbookViewId="0">
      <selection activeCell="A1" sqref="A1:D1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控制保护屏 DP_X_E_CP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135" t="s">
        <v>200</v>
      </c>
    </row>
    <row r="3" ht="14.25" customHeight="1" spans="1:4">
      <c r="A3" s="199" t="s">
        <v>201</v>
      </c>
      <c r="B3" s="127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220</v>
      </c>
    </row>
    <row r="6" ht="14.25" customHeight="1" spans="1:4">
      <c r="A6" s="17"/>
      <c r="B6" s="41"/>
      <c r="C6" s="48" t="s">
        <v>209</v>
      </c>
      <c r="D6" s="19" t="s">
        <v>353</v>
      </c>
    </row>
    <row r="7" ht="28.5" customHeight="1" spans="1:4">
      <c r="A7" s="17"/>
      <c r="B7" s="41"/>
      <c r="C7" s="48" t="s">
        <v>211</v>
      </c>
      <c r="D7" s="19" t="s">
        <v>354</v>
      </c>
    </row>
    <row r="8" ht="14.25" customHeight="1" spans="1:4">
      <c r="A8" s="17"/>
      <c r="B8" s="41"/>
      <c r="C8" s="48" t="s">
        <v>213</v>
      </c>
      <c r="D8" s="19" t="s">
        <v>355</v>
      </c>
    </row>
    <row r="9" ht="14.25" customHeight="1" spans="1:4">
      <c r="A9" s="17"/>
      <c r="B9" s="41"/>
      <c r="C9" s="48" t="s">
        <v>215</v>
      </c>
      <c r="D9" s="19" t="s">
        <v>356</v>
      </c>
    </row>
    <row r="10" ht="14.25" customHeight="1" spans="1:4">
      <c r="A10" s="17"/>
      <c r="B10" s="41"/>
      <c r="C10" s="48" t="s">
        <v>217</v>
      </c>
      <c r="D10" s="19" t="s">
        <v>357</v>
      </c>
    </row>
    <row r="11" ht="14.25" customHeight="1" spans="1:4">
      <c r="A11" s="17"/>
      <c r="B11" s="41"/>
      <c r="C11" s="48" t="s">
        <v>219</v>
      </c>
      <c r="D11" s="19" t="s">
        <v>358</v>
      </c>
    </row>
    <row r="12" ht="14.25" customHeight="1" spans="1:4">
      <c r="A12" s="17"/>
      <c r="B12" s="41"/>
      <c r="C12" s="48" t="s">
        <v>265</v>
      </c>
      <c r="D12" s="19" t="s">
        <v>359</v>
      </c>
    </row>
    <row r="13" ht="14.25" customHeight="1" spans="1:4">
      <c r="A13" s="42"/>
      <c r="B13" s="43"/>
      <c r="C13" s="48" t="s">
        <v>267</v>
      </c>
      <c r="D13" s="19" t="s">
        <v>360</v>
      </c>
    </row>
    <row r="14" ht="14.25" customHeight="1" spans="1:4">
      <c r="A14" s="200" t="s">
        <v>221</v>
      </c>
      <c r="B14" s="39" t="s">
        <v>222</v>
      </c>
      <c r="C14" s="48" t="s">
        <v>223</v>
      </c>
      <c r="D14" s="19" t="s">
        <v>361</v>
      </c>
    </row>
    <row r="15" ht="28.5" customHeight="1" spans="1:4">
      <c r="A15" s="17"/>
      <c r="B15" s="41"/>
      <c r="C15" s="48" t="s">
        <v>225</v>
      </c>
      <c r="D15" s="19" t="s">
        <v>362</v>
      </c>
    </row>
    <row r="16" ht="14.25" customHeight="1" spans="1:4">
      <c r="A16" s="17"/>
      <c r="B16" s="41"/>
      <c r="C16" s="48" t="s">
        <v>227</v>
      </c>
      <c r="D16" s="19" t="s">
        <v>363</v>
      </c>
    </row>
    <row r="17" ht="14.25" customHeight="1" spans="1:4">
      <c r="A17" s="17"/>
      <c r="B17" s="41"/>
      <c r="C17" s="48" t="s">
        <v>229</v>
      </c>
      <c r="D17" s="19" t="s">
        <v>364</v>
      </c>
    </row>
    <row r="18" ht="14.25" customHeight="1" spans="1:4">
      <c r="A18" s="42"/>
      <c r="B18" s="43"/>
      <c r="C18" s="48" t="s">
        <v>231</v>
      </c>
      <c r="D18" s="19" t="s">
        <v>365</v>
      </c>
    </row>
    <row r="19" ht="14.25" customHeight="1" spans="1:4">
      <c r="A19" s="200" t="s">
        <v>239</v>
      </c>
      <c r="B19" s="39" t="s">
        <v>240</v>
      </c>
      <c r="C19" s="48" t="s">
        <v>241</v>
      </c>
      <c r="D19" s="19" t="s">
        <v>242</v>
      </c>
    </row>
    <row r="20" ht="14.25" customHeight="1" spans="1:4">
      <c r="A20" s="42"/>
      <c r="B20" s="43"/>
      <c r="C20" s="48" t="s">
        <v>243</v>
      </c>
      <c r="D20" s="19" t="s">
        <v>244</v>
      </c>
    </row>
    <row r="21" ht="14.25" customHeight="1" spans="1:4">
      <c r="A21" s="200" t="s">
        <v>249</v>
      </c>
      <c r="B21" s="39" t="s">
        <v>250</v>
      </c>
      <c r="C21" s="48" t="s">
        <v>251</v>
      </c>
      <c r="D21" s="19" t="s">
        <v>252</v>
      </c>
    </row>
    <row r="22" ht="14.25" customHeight="1" spans="1:4">
      <c r="A22" s="17"/>
      <c r="B22" s="41"/>
      <c r="C22" s="48" t="s">
        <v>315</v>
      </c>
      <c r="D22" s="19" t="s">
        <v>366</v>
      </c>
    </row>
    <row r="23" ht="14.25" customHeight="1" spans="1:4">
      <c r="A23" s="17"/>
      <c r="B23" s="41"/>
      <c r="C23" s="48" t="s">
        <v>316</v>
      </c>
      <c r="D23" s="19" t="s">
        <v>367</v>
      </c>
    </row>
    <row r="24" ht="14.25" customHeight="1" spans="1:4">
      <c r="A24" s="17"/>
      <c r="B24" s="41"/>
      <c r="C24" s="14" t="s">
        <v>368</v>
      </c>
      <c r="D24" s="19" t="s">
        <v>369</v>
      </c>
    </row>
    <row r="25" ht="15" customHeight="1" spans="1:4">
      <c r="A25" s="42"/>
      <c r="B25" s="43"/>
      <c r="C25" s="14" t="s">
        <v>253</v>
      </c>
      <c r="D25" s="19" t="s">
        <v>258</v>
      </c>
    </row>
  </sheetData>
  <mergeCells count="9">
    <mergeCell ref="A1:D1"/>
    <mergeCell ref="A3:A13"/>
    <mergeCell ref="A14:A18"/>
    <mergeCell ref="A19:A20"/>
    <mergeCell ref="A21:A25"/>
    <mergeCell ref="B3:B13"/>
    <mergeCell ref="B14:B18"/>
    <mergeCell ref="B19:B20"/>
    <mergeCell ref="B21:B25"/>
  </mergeCells>
  <hyperlinks>
    <hyperlink ref="E1" location="目录!A1" display="返回目录"/>
  </hyperlink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>
    <tabColor rgb="FFFFFF00"/>
  </sheetPr>
  <dimension ref="A1:F31"/>
  <sheetViews>
    <sheetView workbookViewId="0">
      <selection activeCell="E1" sqref="E1"/>
    </sheetView>
  </sheetViews>
  <sheetFormatPr defaultColWidth="9" defaultRowHeight="13.5" outlineLevelCol="5"/>
  <cols>
    <col min="1" max="1" width="15.75" customWidth="1"/>
    <col min="2" max="2" width="20.5" customWidth="1"/>
    <col min="3" max="3" width="12.375" customWidth="1"/>
    <col min="4" max="4" width="44.125" customWidth="1"/>
  </cols>
  <sheetData>
    <row r="1" ht="19.5" spans="1:5">
      <c r="A1" s="34" t="str">
        <f ca="1">MID(CELL("filename",A1),FIND("]",CELL("filename",A1))+1,LEN(CELL("filename",A1)))</f>
        <v>调节阀 DP_X_I_CVL</v>
      </c>
      <c r="B1" s="3"/>
      <c r="C1" s="3"/>
      <c r="D1" s="4"/>
      <c r="E1" s="6" t="s">
        <v>196</v>
      </c>
    </row>
    <row r="2" ht="14.25" spans="1:5">
      <c r="A2" s="7" t="s">
        <v>197</v>
      </c>
      <c r="B2" s="35" t="s">
        <v>198</v>
      </c>
      <c r="C2" s="36" t="s">
        <v>199</v>
      </c>
      <c r="D2" s="37" t="s">
        <v>200</v>
      </c>
      <c r="E2" s="1"/>
    </row>
    <row r="3" ht="14.25" spans="1:4">
      <c r="A3" s="200" t="s">
        <v>201</v>
      </c>
      <c r="B3" s="39" t="s">
        <v>202</v>
      </c>
      <c r="C3" s="48" t="s">
        <v>203</v>
      </c>
      <c r="D3" s="15" t="s">
        <v>204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370</v>
      </c>
    </row>
    <row r="6" ht="14.25" spans="1:4">
      <c r="A6" s="17"/>
      <c r="B6" s="41"/>
      <c r="C6" s="48" t="s">
        <v>209</v>
      </c>
      <c r="D6" s="19" t="s">
        <v>371</v>
      </c>
    </row>
    <row r="7" ht="14.25" spans="1:4">
      <c r="A7" s="17"/>
      <c r="B7" s="41"/>
      <c r="C7" s="48" t="s">
        <v>211</v>
      </c>
      <c r="D7" s="19" t="s">
        <v>212</v>
      </c>
    </row>
    <row r="8" ht="14.25" spans="1:4">
      <c r="A8" s="17"/>
      <c r="B8" s="41"/>
      <c r="C8" s="48" t="s">
        <v>213</v>
      </c>
      <c r="D8" s="19" t="s">
        <v>372</v>
      </c>
    </row>
    <row r="9" ht="14.25" spans="1:4">
      <c r="A9" s="17"/>
      <c r="B9" s="41"/>
      <c r="C9" s="48" t="s">
        <v>215</v>
      </c>
      <c r="D9" s="19" t="s">
        <v>373</v>
      </c>
    </row>
    <row r="10" ht="14.25" spans="1:4">
      <c r="A10" s="17"/>
      <c r="B10" s="41"/>
      <c r="C10" s="48" t="s">
        <v>217</v>
      </c>
      <c r="D10" s="19" t="s">
        <v>374</v>
      </c>
    </row>
    <row r="11" ht="14.25" spans="1:4">
      <c r="A11" s="42"/>
      <c r="B11" s="43"/>
      <c r="C11" s="48" t="s">
        <v>219</v>
      </c>
      <c r="D11" s="19" t="s">
        <v>220</v>
      </c>
    </row>
    <row r="12" ht="14.25" spans="1:6">
      <c r="A12" s="200" t="s">
        <v>221</v>
      </c>
      <c r="B12" s="39" t="s">
        <v>222</v>
      </c>
      <c r="C12" s="131" t="s">
        <v>223</v>
      </c>
      <c r="D12" s="129" t="s">
        <v>375</v>
      </c>
      <c r="F12" s="132"/>
    </row>
    <row r="13" ht="14.25" spans="1:6">
      <c r="A13" s="17"/>
      <c r="B13" s="41"/>
      <c r="C13" s="131" t="s">
        <v>225</v>
      </c>
      <c r="D13" s="129" t="s">
        <v>376</v>
      </c>
      <c r="F13" s="132"/>
    </row>
    <row r="14" ht="14.25" spans="1:6">
      <c r="A14" s="17"/>
      <c r="B14" s="41"/>
      <c r="C14" s="131" t="s">
        <v>227</v>
      </c>
      <c r="D14" s="129" t="s">
        <v>377</v>
      </c>
      <c r="F14" s="132"/>
    </row>
    <row r="15" ht="14.25" spans="1:6">
      <c r="A15" s="17"/>
      <c r="B15" s="41"/>
      <c r="C15" s="131" t="s">
        <v>229</v>
      </c>
      <c r="D15" s="129" t="s">
        <v>378</v>
      </c>
      <c r="F15" s="132"/>
    </row>
    <row r="16" ht="14.25" spans="1:6">
      <c r="A16" s="17"/>
      <c r="B16" s="41"/>
      <c r="C16" s="131" t="s">
        <v>231</v>
      </c>
      <c r="D16" s="129" t="s">
        <v>379</v>
      </c>
      <c r="F16" s="132"/>
    </row>
    <row r="17" ht="14.25" spans="1:6">
      <c r="A17" s="17"/>
      <c r="B17" s="41"/>
      <c r="C17" s="131" t="s">
        <v>233</v>
      </c>
      <c r="D17" s="129" t="s">
        <v>380</v>
      </c>
      <c r="F17" s="132"/>
    </row>
    <row r="18" ht="14.25" spans="1:6">
      <c r="A18" s="17"/>
      <c r="B18" s="41"/>
      <c r="C18" s="131" t="s">
        <v>235</v>
      </c>
      <c r="D18" s="129" t="s">
        <v>381</v>
      </c>
      <c r="F18" s="132"/>
    </row>
    <row r="19" ht="14.25" spans="1:6">
      <c r="A19" s="17"/>
      <c r="B19" s="41"/>
      <c r="C19" s="131" t="s">
        <v>237</v>
      </c>
      <c r="D19" s="129" t="s">
        <v>382</v>
      </c>
      <c r="F19" s="132"/>
    </row>
    <row r="20" ht="14.25" spans="1:4">
      <c r="A20" s="42"/>
      <c r="B20" s="43"/>
      <c r="C20" s="131" t="s">
        <v>283</v>
      </c>
      <c r="D20" s="129" t="s">
        <v>238</v>
      </c>
    </row>
    <row r="21" ht="14.25" spans="1:4">
      <c r="A21" s="200" t="s">
        <v>239</v>
      </c>
      <c r="B21" s="39" t="s">
        <v>240</v>
      </c>
      <c r="C21" s="14" t="s">
        <v>241</v>
      </c>
      <c r="D21" s="129" t="s">
        <v>242</v>
      </c>
    </row>
    <row r="22" ht="14.25" spans="1:4">
      <c r="A22" s="42"/>
      <c r="B22" s="43"/>
      <c r="C22" s="14" t="s">
        <v>243</v>
      </c>
      <c r="D22" s="129" t="s">
        <v>244</v>
      </c>
    </row>
    <row r="23" ht="14.25" spans="1:4">
      <c r="A23" s="200" t="s">
        <v>249</v>
      </c>
      <c r="B23" s="39" t="s">
        <v>250</v>
      </c>
      <c r="C23" s="131" t="s">
        <v>251</v>
      </c>
      <c r="D23" s="129" t="s">
        <v>252</v>
      </c>
    </row>
    <row r="24" ht="14.25" spans="1:4">
      <c r="A24" s="17"/>
      <c r="B24" s="41"/>
      <c r="C24" s="131" t="s">
        <v>315</v>
      </c>
      <c r="D24" s="130" t="s">
        <v>383</v>
      </c>
    </row>
    <row r="25" ht="14.25" spans="1:4">
      <c r="A25" s="17"/>
      <c r="B25" s="41"/>
      <c r="C25" s="131" t="s">
        <v>316</v>
      </c>
      <c r="D25" s="130" t="s">
        <v>384</v>
      </c>
    </row>
    <row r="26" ht="14.25" spans="1:4">
      <c r="A26" s="17"/>
      <c r="B26" s="41"/>
      <c r="C26" s="131" t="s">
        <v>368</v>
      </c>
      <c r="D26" s="130" t="s">
        <v>254</v>
      </c>
    </row>
    <row r="27" ht="14.25" spans="1:4">
      <c r="A27" s="17"/>
      <c r="B27" s="41"/>
      <c r="C27" s="131" t="s">
        <v>253</v>
      </c>
      <c r="D27" s="130" t="s">
        <v>351</v>
      </c>
    </row>
    <row r="28" ht="14.25" spans="1:4">
      <c r="A28" s="17"/>
      <c r="B28" s="41"/>
      <c r="C28" s="131" t="s">
        <v>350</v>
      </c>
      <c r="D28" s="130" t="s">
        <v>256</v>
      </c>
    </row>
    <row r="29" ht="15" spans="1:4">
      <c r="A29" s="42"/>
      <c r="B29" s="43"/>
      <c r="C29" s="131" t="s">
        <v>255</v>
      </c>
      <c r="D29" s="33" t="s">
        <v>258</v>
      </c>
    </row>
    <row r="30" ht="14.25" spans="3:3">
      <c r="C30" s="133"/>
    </row>
    <row r="31" spans="3:3">
      <c r="C31" s="134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>
    <tabColor rgb="FFFFFF00"/>
  </sheetPr>
  <dimension ref="A1:E29"/>
  <sheetViews>
    <sheetView topLeftCell="A10" workbookViewId="0">
      <selection activeCell="C12" sqref="C12:D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其他电子仪表 DP_X_I_ELE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>
    <tabColor rgb="FFFFFF00"/>
  </sheetPr>
  <dimension ref="A1:E29"/>
  <sheetViews>
    <sheetView workbookViewId="0">
      <selection activeCell="E1" sqref="E1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流量仪表 DP_X_I_FLO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>
    <tabColor rgb="FFFFFF00"/>
  </sheetPr>
  <dimension ref="A1:E29"/>
  <sheetViews>
    <sheetView topLeftCell="A11" workbookViewId="0">
      <selection activeCell="C12" sqref="C12:C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液位仪表 DP_X_I_LVL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>
    <tabColor rgb="FFFFFF00"/>
  </sheetPr>
  <dimension ref="A1:E29"/>
  <sheetViews>
    <sheetView topLeftCell="A10" workbookViewId="0">
      <selection activeCell="C12" sqref="C12:C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盘装仪表 DP_X_I_PAN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>
    <tabColor rgb="FFFFFF00"/>
  </sheetPr>
  <dimension ref="A1:E29"/>
  <sheetViews>
    <sheetView topLeftCell="A9" workbookViewId="0">
      <selection activeCell="C12" sqref="C12:C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压力仪表 DP_X_I_PRE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>
    <tabColor rgb="FFFFFF00"/>
  </sheetPr>
  <dimension ref="A1:E29"/>
  <sheetViews>
    <sheetView topLeftCell="A10" workbookViewId="0">
      <selection activeCell="C12" sqref="C12:C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分析仪 DP_X_I_QMI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>
    <tabColor rgb="FFFFFF00"/>
  </sheetPr>
  <dimension ref="A1:E29"/>
  <sheetViews>
    <sheetView topLeftCell="A9" workbookViewId="0">
      <selection activeCell="C12" sqref="C12:C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速度_频率 DP_X_I_SPE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>
    <tabColor rgb="FFFFFF00"/>
  </sheetPr>
  <dimension ref="A1:E29"/>
  <sheetViews>
    <sheetView topLeftCell="A9" workbookViewId="0">
      <selection activeCell="C29" sqref="C12:C29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  <col min="5" max="5" width="16.25" style="1" customWidth="1"/>
  </cols>
  <sheetData>
    <row r="1" ht="19.5" customHeight="1" spans="1:5">
      <c r="A1" s="34" t="str">
        <f ca="1">MID(CELL("filename",A1),FIND("]",CELL("filename",A1))+1,LEN(CELL("filename",A1)))</f>
        <v>温度仪表 DP_X_I_TEM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200" t="s">
        <v>201</v>
      </c>
      <c r="B3" s="39" t="s">
        <v>202</v>
      </c>
      <c r="C3" s="48" t="s">
        <v>203</v>
      </c>
      <c r="D3" s="15" t="s">
        <v>204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370</v>
      </c>
      <c r="E5"/>
    </row>
    <row r="6" ht="14.25" customHeight="1" spans="1:5">
      <c r="A6" s="17"/>
      <c r="B6" s="41"/>
      <c r="C6" s="48" t="s">
        <v>209</v>
      </c>
      <c r="D6" s="19" t="s">
        <v>371</v>
      </c>
      <c r="E6"/>
    </row>
    <row r="7" ht="14.25" customHeight="1" spans="1:5">
      <c r="A7" s="17"/>
      <c r="B7" s="41"/>
      <c r="C7" s="48" t="s">
        <v>211</v>
      </c>
      <c r="D7" s="19" t="s">
        <v>212</v>
      </c>
      <c r="E7"/>
    </row>
    <row r="8" ht="14.25" customHeight="1" spans="1:5">
      <c r="A8" s="17"/>
      <c r="B8" s="41"/>
      <c r="C8" s="48" t="s">
        <v>213</v>
      </c>
      <c r="D8" s="19" t="s">
        <v>372</v>
      </c>
      <c r="E8"/>
    </row>
    <row r="9" ht="14.25" customHeight="1" spans="1:5">
      <c r="A9" s="17"/>
      <c r="B9" s="41"/>
      <c r="C9" s="48" t="s">
        <v>215</v>
      </c>
      <c r="D9" s="19" t="s">
        <v>373</v>
      </c>
      <c r="E9"/>
    </row>
    <row r="10" ht="14.25" customHeight="1" spans="1:5">
      <c r="A10" s="17"/>
      <c r="B10" s="41"/>
      <c r="C10" s="48" t="s">
        <v>217</v>
      </c>
      <c r="D10" s="19" t="s">
        <v>374</v>
      </c>
      <c r="E10"/>
    </row>
    <row r="11" ht="14.25" customHeight="1" spans="1:5">
      <c r="A11" s="42"/>
      <c r="B11" s="43"/>
      <c r="C11" s="48" t="s">
        <v>219</v>
      </c>
      <c r="D11" s="19" t="s">
        <v>220</v>
      </c>
      <c r="E11"/>
    </row>
    <row r="12" ht="14.25" customHeight="1" spans="1:5">
      <c r="A12" s="200" t="s">
        <v>221</v>
      </c>
      <c r="B12" s="39" t="s">
        <v>222</v>
      </c>
      <c r="C12" s="131" t="s">
        <v>223</v>
      </c>
      <c r="D12" s="19" t="s">
        <v>375</v>
      </c>
      <c r="E12"/>
    </row>
    <row r="13" ht="14.25" customHeight="1" spans="1:5">
      <c r="A13" s="17"/>
      <c r="B13" s="41"/>
      <c r="C13" s="131" t="s">
        <v>225</v>
      </c>
      <c r="D13" s="19" t="s">
        <v>376</v>
      </c>
      <c r="E13"/>
    </row>
    <row r="14" ht="14.25" customHeight="1" spans="1:5">
      <c r="A14" s="17"/>
      <c r="B14" s="41"/>
      <c r="C14" s="131" t="s">
        <v>227</v>
      </c>
      <c r="D14" s="19" t="s">
        <v>377</v>
      </c>
      <c r="E14"/>
    </row>
    <row r="15" ht="14.25" customHeight="1" spans="1:5">
      <c r="A15" s="17"/>
      <c r="B15" s="41"/>
      <c r="C15" s="131" t="s">
        <v>229</v>
      </c>
      <c r="D15" s="19" t="s">
        <v>378</v>
      </c>
      <c r="E15"/>
    </row>
    <row r="16" ht="14.25" customHeight="1" spans="1:5">
      <c r="A16" s="17"/>
      <c r="B16" s="41"/>
      <c r="C16" s="131" t="s">
        <v>231</v>
      </c>
      <c r="D16" s="19" t="s">
        <v>379</v>
      </c>
      <c r="E16"/>
    </row>
    <row r="17" ht="14.25" customHeight="1" spans="1:5">
      <c r="A17" s="17"/>
      <c r="B17" s="41"/>
      <c r="C17" s="131" t="s">
        <v>233</v>
      </c>
      <c r="D17" s="19" t="s">
        <v>380</v>
      </c>
      <c r="E17"/>
    </row>
    <row r="18" ht="14.25" customHeight="1" spans="1:5">
      <c r="A18" s="17"/>
      <c r="B18" s="41"/>
      <c r="C18" s="131" t="s">
        <v>235</v>
      </c>
      <c r="D18" s="19" t="s">
        <v>381</v>
      </c>
      <c r="E18"/>
    </row>
    <row r="19" ht="14.25" customHeight="1" spans="1:5">
      <c r="A19" s="17"/>
      <c r="B19" s="41"/>
      <c r="C19" s="131" t="s">
        <v>237</v>
      </c>
      <c r="D19" s="19" t="s">
        <v>382</v>
      </c>
      <c r="E19"/>
    </row>
    <row r="20" ht="14.25" customHeight="1" spans="1:5">
      <c r="A20" s="42"/>
      <c r="B20" s="43"/>
      <c r="C20" s="131" t="s">
        <v>283</v>
      </c>
      <c r="D20" s="129" t="s">
        <v>238</v>
      </c>
      <c r="E20"/>
    </row>
    <row r="21" ht="14.25" customHeight="1" spans="1:5">
      <c r="A21" s="200" t="s">
        <v>239</v>
      </c>
      <c r="B21" s="39" t="s">
        <v>240</v>
      </c>
      <c r="C21" s="14" t="s">
        <v>241</v>
      </c>
      <c r="D21" s="129" t="s">
        <v>242</v>
      </c>
      <c r="E21"/>
    </row>
    <row r="22" ht="14.25" customHeight="1" spans="1:5">
      <c r="A22" s="42"/>
      <c r="B22" s="43"/>
      <c r="C22" s="14" t="s">
        <v>243</v>
      </c>
      <c r="D22" s="129" t="s">
        <v>244</v>
      </c>
      <c r="E22"/>
    </row>
    <row r="23" ht="14.25" customHeight="1" spans="1:5">
      <c r="A23" s="200" t="s">
        <v>249</v>
      </c>
      <c r="B23" s="39" t="s">
        <v>250</v>
      </c>
      <c r="C23" s="131" t="s">
        <v>251</v>
      </c>
      <c r="D23" s="129" t="s">
        <v>252</v>
      </c>
      <c r="E23"/>
    </row>
    <row r="24" ht="14.25" customHeight="1" spans="1:5">
      <c r="A24" s="17"/>
      <c r="B24" s="41"/>
      <c r="C24" s="131" t="s">
        <v>315</v>
      </c>
      <c r="D24" s="130" t="s">
        <v>383</v>
      </c>
      <c r="E24"/>
    </row>
    <row r="25" ht="14.25" customHeight="1" spans="1:5">
      <c r="A25" s="17"/>
      <c r="B25" s="41"/>
      <c r="C25" s="131" t="s">
        <v>316</v>
      </c>
      <c r="D25" s="130" t="s">
        <v>384</v>
      </c>
      <c r="E25"/>
    </row>
    <row r="26" ht="14.25" customHeight="1" spans="1:5">
      <c r="A26" s="17"/>
      <c r="B26" s="41"/>
      <c r="C26" s="131" t="s">
        <v>368</v>
      </c>
      <c r="D26" s="130" t="s">
        <v>254</v>
      </c>
      <c r="E26"/>
    </row>
    <row r="27" ht="14.25" customHeight="1" spans="1:5">
      <c r="A27" s="17"/>
      <c r="B27" s="41"/>
      <c r="C27" s="131" t="s">
        <v>253</v>
      </c>
      <c r="D27" s="130" t="s">
        <v>351</v>
      </c>
      <c r="E27"/>
    </row>
    <row r="28" ht="14.25" customHeight="1" spans="1:5">
      <c r="A28" s="17"/>
      <c r="B28" s="41"/>
      <c r="C28" s="131" t="s">
        <v>350</v>
      </c>
      <c r="D28" s="130" t="s">
        <v>256</v>
      </c>
      <c r="E28"/>
    </row>
    <row r="29" ht="15" customHeight="1" spans="1:5">
      <c r="A29" s="42"/>
      <c r="B29" s="43"/>
      <c r="C29" s="131" t="s">
        <v>255</v>
      </c>
      <c r="D29" s="33" t="s">
        <v>258</v>
      </c>
      <c r="E29"/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>
    <tabColor rgb="FFFFFF00"/>
  </sheetPr>
  <dimension ref="A1:E29"/>
  <sheetViews>
    <sheetView topLeftCell="A12" workbookViewId="0">
      <selection activeCell="C12" sqref="C12:C29"/>
    </sheetView>
  </sheetViews>
  <sheetFormatPr defaultColWidth="46.875" defaultRowHeight="13.5" outlineLevelCol="4"/>
  <cols>
    <col min="1" max="1" width="12.625" customWidth="1"/>
    <col min="2" max="2" width="18.375" customWidth="1"/>
    <col min="3" max="3" width="18.125" customWidth="1"/>
  </cols>
  <sheetData>
    <row r="1" ht="19.5" spans="1:5">
      <c r="A1" s="34" t="str">
        <f ca="1">MID(CELL("filename",A1),FIND("]",CELL("filename",A1))+1,LEN(CELL("filename",A1)))</f>
        <v>转换器 DP_X_I_TRA</v>
      </c>
      <c r="B1" s="3"/>
      <c r="C1" s="3"/>
      <c r="D1" s="4"/>
      <c r="E1" s="6" t="s">
        <v>196</v>
      </c>
    </row>
    <row r="2" ht="14.25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spans="1:4">
      <c r="A3" s="200" t="s">
        <v>201</v>
      </c>
      <c r="B3" s="39" t="s">
        <v>202</v>
      </c>
      <c r="C3" s="48" t="s">
        <v>203</v>
      </c>
      <c r="D3" s="15" t="s">
        <v>204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370</v>
      </c>
    </row>
    <row r="6" ht="14.25" spans="1:4">
      <c r="A6" s="17"/>
      <c r="B6" s="41"/>
      <c r="C6" s="48" t="s">
        <v>209</v>
      </c>
      <c r="D6" s="19" t="s">
        <v>371</v>
      </c>
    </row>
    <row r="7" ht="14.25" spans="1:4">
      <c r="A7" s="17"/>
      <c r="B7" s="41"/>
      <c r="C7" s="48" t="s">
        <v>211</v>
      </c>
      <c r="D7" s="19" t="s">
        <v>212</v>
      </c>
    </row>
    <row r="8" ht="14.25" spans="1:4">
      <c r="A8" s="17"/>
      <c r="B8" s="41"/>
      <c r="C8" s="48" t="s">
        <v>213</v>
      </c>
      <c r="D8" s="19" t="s">
        <v>372</v>
      </c>
    </row>
    <row r="9" ht="14.25" spans="1:4">
      <c r="A9" s="17"/>
      <c r="B9" s="41"/>
      <c r="C9" s="48" t="s">
        <v>215</v>
      </c>
      <c r="D9" s="19" t="s">
        <v>373</v>
      </c>
    </row>
    <row r="10" ht="14.25" spans="1:4">
      <c r="A10" s="17"/>
      <c r="B10" s="41"/>
      <c r="C10" s="48" t="s">
        <v>217</v>
      </c>
      <c r="D10" s="19" t="s">
        <v>374</v>
      </c>
    </row>
    <row r="11" ht="14.25" spans="1:4">
      <c r="A11" s="42"/>
      <c r="B11" s="43"/>
      <c r="C11" s="48" t="s">
        <v>219</v>
      </c>
      <c r="D11" s="19" t="s">
        <v>220</v>
      </c>
    </row>
    <row r="12" ht="14.25" spans="1:4">
      <c r="A12" s="200" t="s">
        <v>221</v>
      </c>
      <c r="B12" s="39" t="s">
        <v>222</v>
      </c>
      <c r="C12" s="131" t="s">
        <v>223</v>
      </c>
      <c r="D12" s="19" t="s">
        <v>375</v>
      </c>
    </row>
    <row r="13" ht="14.25" spans="1:4">
      <c r="A13" s="17"/>
      <c r="B13" s="41"/>
      <c r="C13" s="131" t="s">
        <v>225</v>
      </c>
      <c r="D13" s="19" t="s">
        <v>376</v>
      </c>
    </row>
    <row r="14" ht="14.25" spans="1:4">
      <c r="A14" s="17"/>
      <c r="B14" s="41"/>
      <c r="C14" s="131" t="s">
        <v>227</v>
      </c>
      <c r="D14" s="19" t="s">
        <v>377</v>
      </c>
    </row>
    <row r="15" ht="14.25" spans="1:4">
      <c r="A15" s="17"/>
      <c r="B15" s="41"/>
      <c r="C15" s="131" t="s">
        <v>229</v>
      </c>
      <c r="D15" s="19" t="s">
        <v>378</v>
      </c>
    </row>
    <row r="16" ht="14.25" spans="1:4">
      <c r="A16" s="17"/>
      <c r="B16" s="41"/>
      <c r="C16" s="131" t="s">
        <v>231</v>
      </c>
      <c r="D16" s="19" t="s">
        <v>379</v>
      </c>
    </row>
    <row r="17" ht="14.25" spans="1:4">
      <c r="A17" s="17"/>
      <c r="B17" s="41"/>
      <c r="C17" s="131" t="s">
        <v>233</v>
      </c>
      <c r="D17" s="19" t="s">
        <v>380</v>
      </c>
    </row>
    <row r="18" ht="14.25" spans="1:4">
      <c r="A18" s="17"/>
      <c r="B18" s="41"/>
      <c r="C18" s="131" t="s">
        <v>235</v>
      </c>
      <c r="D18" s="19" t="s">
        <v>381</v>
      </c>
    </row>
    <row r="19" ht="14.25" spans="1:4">
      <c r="A19" s="17"/>
      <c r="B19" s="41"/>
      <c r="C19" s="131" t="s">
        <v>237</v>
      </c>
      <c r="D19" s="19" t="s">
        <v>382</v>
      </c>
    </row>
    <row r="20" ht="14.25" spans="1:4">
      <c r="A20" s="42"/>
      <c r="B20" s="43"/>
      <c r="C20" s="131" t="s">
        <v>283</v>
      </c>
      <c r="D20" s="129" t="s">
        <v>238</v>
      </c>
    </row>
    <row r="21" ht="14.25" spans="1:4">
      <c r="A21" s="200" t="s">
        <v>239</v>
      </c>
      <c r="B21" s="39" t="s">
        <v>240</v>
      </c>
      <c r="C21" s="14" t="s">
        <v>241</v>
      </c>
      <c r="D21" s="129" t="s">
        <v>242</v>
      </c>
    </row>
    <row r="22" ht="14.25" spans="1:4">
      <c r="A22" s="42"/>
      <c r="B22" s="43"/>
      <c r="C22" s="14" t="s">
        <v>243</v>
      </c>
      <c r="D22" s="129" t="s">
        <v>244</v>
      </c>
    </row>
    <row r="23" ht="14.25" spans="1:4">
      <c r="A23" s="200" t="s">
        <v>249</v>
      </c>
      <c r="B23" s="39" t="s">
        <v>250</v>
      </c>
      <c r="C23" s="131" t="s">
        <v>251</v>
      </c>
      <c r="D23" s="129" t="s">
        <v>252</v>
      </c>
    </row>
    <row r="24" ht="14.25" spans="1:4">
      <c r="A24" s="17"/>
      <c r="B24" s="41"/>
      <c r="C24" s="131" t="s">
        <v>315</v>
      </c>
      <c r="D24" s="130" t="s">
        <v>383</v>
      </c>
    </row>
    <row r="25" ht="14.25" spans="1:4">
      <c r="A25" s="17"/>
      <c r="B25" s="41"/>
      <c r="C25" s="131" t="s">
        <v>316</v>
      </c>
      <c r="D25" s="130" t="s">
        <v>384</v>
      </c>
    </row>
    <row r="26" ht="14.25" spans="1:4">
      <c r="A26" s="17"/>
      <c r="B26" s="41"/>
      <c r="C26" s="131" t="s">
        <v>368</v>
      </c>
      <c r="D26" s="130" t="s">
        <v>254</v>
      </c>
    </row>
    <row r="27" ht="14.25" spans="1:4">
      <c r="A27" s="17"/>
      <c r="B27" s="41"/>
      <c r="C27" s="131" t="s">
        <v>253</v>
      </c>
      <c r="D27" s="130" t="s">
        <v>351</v>
      </c>
    </row>
    <row r="28" ht="14.25" spans="1:4">
      <c r="A28" s="17"/>
      <c r="B28" s="41"/>
      <c r="C28" s="131" t="s">
        <v>350</v>
      </c>
      <c r="D28" s="130" t="s">
        <v>256</v>
      </c>
    </row>
    <row r="29" ht="15" spans="1:4">
      <c r="A29" s="42"/>
      <c r="B29" s="43"/>
      <c r="C29" s="131" t="s">
        <v>255</v>
      </c>
      <c r="D29" s="33" t="s">
        <v>258</v>
      </c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>
    <tabColor rgb="FFFFFF00"/>
  </sheetPr>
  <dimension ref="A1:E29"/>
  <sheetViews>
    <sheetView topLeftCell="A9" workbookViewId="0">
      <selection activeCell="E21" sqref="E21"/>
    </sheetView>
  </sheetViews>
  <sheetFormatPr defaultColWidth="26.25" defaultRowHeight="13.5" outlineLevelCol="4"/>
  <sheetData>
    <row r="1" ht="19.5" spans="1:5">
      <c r="A1" s="34" t="str">
        <f ca="1">MID(CELL("filename",A1),FIND("]",CELL("filename",A1))+1,LEN(CELL("filename",A1)))</f>
        <v>振动仪器 DP_X_I_VIB</v>
      </c>
      <c r="B1" s="3"/>
      <c r="C1" s="3"/>
      <c r="D1" s="4"/>
      <c r="E1" s="6" t="s">
        <v>196</v>
      </c>
    </row>
    <row r="2" ht="14.25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spans="1:4">
      <c r="A3" s="200" t="s">
        <v>201</v>
      </c>
      <c r="B3" s="39" t="s">
        <v>202</v>
      </c>
      <c r="C3" s="48" t="s">
        <v>203</v>
      </c>
      <c r="D3" s="15" t="s">
        <v>204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370</v>
      </c>
    </row>
    <row r="6" ht="14.25" spans="1:4">
      <c r="A6" s="17"/>
      <c r="B6" s="41"/>
      <c r="C6" s="48" t="s">
        <v>209</v>
      </c>
      <c r="D6" s="19" t="s">
        <v>371</v>
      </c>
    </row>
    <row r="7" ht="14.25" spans="1:4">
      <c r="A7" s="17"/>
      <c r="B7" s="41"/>
      <c r="C7" s="48" t="s">
        <v>211</v>
      </c>
      <c r="D7" s="19" t="s">
        <v>212</v>
      </c>
    </row>
    <row r="8" ht="14.25" spans="1:4">
      <c r="A8" s="17"/>
      <c r="B8" s="41"/>
      <c r="C8" s="48" t="s">
        <v>213</v>
      </c>
      <c r="D8" s="19" t="s">
        <v>372</v>
      </c>
    </row>
    <row r="9" ht="14.25" spans="1:4">
      <c r="A9" s="17"/>
      <c r="B9" s="41"/>
      <c r="C9" s="48" t="s">
        <v>215</v>
      </c>
      <c r="D9" s="19" t="s">
        <v>373</v>
      </c>
    </row>
    <row r="10" ht="14.25" spans="1:4">
      <c r="A10" s="17"/>
      <c r="B10" s="41"/>
      <c r="C10" s="48" t="s">
        <v>217</v>
      </c>
      <c r="D10" s="19" t="s">
        <v>374</v>
      </c>
    </row>
    <row r="11" ht="14.25" spans="1:4">
      <c r="A11" s="42"/>
      <c r="B11" s="43"/>
      <c r="C11" s="48" t="s">
        <v>219</v>
      </c>
      <c r="D11" s="19" t="s">
        <v>220</v>
      </c>
    </row>
    <row r="12" ht="14.25" spans="1:4">
      <c r="A12" s="200" t="s">
        <v>221</v>
      </c>
      <c r="B12" s="39" t="s">
        <v>222</v>
      </c>
      <c r="C12" s="48" t="s">
        <v>223</v>
      </c>
      <c r="D12" s="19" t="s">
        <v>375</v>
      </c>
    </row>
    <row r="13" ht="14.25" spans="1:4">
      <c r="A13" s="17"/>
      <c r="B13" s="41"/>
      <c r="C13" s="48" t="s">
        <v>225</v>
      </c>
      <c r="D13" s="19" t="s">
        <v>376</v>
      </c>
    </row>
    <row r="14" ht="14.25" spans="1:4">
      <c r="A14" s="17"/>
      <c r="B14" s="41"/>
      <c r="C14" s="48" t="s">
        <v>227</v>
      </c>
      <c r="D14" s="19" t="s">
        <v>377</v>
      </c>
    </row>
    <row r="15" ht="14.25" spans="1:4">
      <c r="A15" s="17"/>
      <c r="B15" s="41"/>
      <c r="C15" s="48" t="s">
        <v>229</v>
      </c>
      <c r="D15" s="19" t="s">
        <v>378</v>
      </c>
    </row>
    <row r="16" ht="14.25" spans="1:4">
      <c r="A16" s="17"/>
      <c r="B16" s="41"/>
      <c r="C16" s="48" t="s">
        <v>231</v>
      </c>
      <c r="D16" s="19" t="s">
        <v>379</v>
      </c>
    </row>
    <row r="17" ht="14.25" spans="1:4">
      <c r="A17" s="17"/>
      <c r="B17" s="41"/>
      <c r="C17" s="48" t="s">
        <v>233</v>
      </c>
      <c r="D17" s="19" t="s">
        <v>380</v>
      </c>
    </row>
    <row r="18" ht="14.25" spans="1:4">
      <c r="A18" s="17"/>
      <c r="B18" s="41"/>
      <c r="C18" s="48" t="s">
        <v>235</v>
      </c>
      <c r="D18" s="19" t="s">
        <v>381</v>
      </c>
    </row>
    <row r="19" ht="14.25" spans="1:4">
      <c r="A19" s="17"/>
      <c r="B19" s="41"/>
      <c r="C19" s="48" t="s">
        <v>237</v>
      </c>
      <c r="D19" s="19" t="s">
        <v>382</v>
      </c>
    </row>
    <row r="20" ht="14.25" spans="1:4">
      <c r="A20" s="42"/>
      <c r="B20" s="43"/>
      <c r="C20" s="14" t="s">
        <v>283</v>
      </c>
      <c r="D20" s="129" t="s">
        <v>238</v>
      </c>
    </row>
    <row r="21" ht="28.5" spans="1:4">
      <c r="A21" s="200" t="s">
        <v>239</v>
      </c>
      <c r="B21" s="39" t="s">
        <v>240</v>
      </c>
      <c r="C21" s="14" t="s">
        <v>241</v>
      </c>
      <c r="D21" s="129" t="s">
        <v>242</v>
      </c>
    </row>
    <row r="22" ht="14.25" spans="1:4">
      <c r="A22" s="42"/>
      <c r="B22" s="43"/>
      <c r="C22" s="14" t="s">
        <v>243</v>
      </c>
      <c r="D22" s="129" t="s">
        <v>244</v>
      </c>
    </row>
    <row r="23" ht="14.25" spans="1:4">
      <c r="A23" s="200" t="s">
        <v>249</v>
      </c>
      <c r="B23" s="39" t="s">
        <v>250</v>
      </c>
      <c r="C23" s="14" t="s">
        <v>251</v>
      </c>
      <c r="D23" s="129" t="s">
        <v>252</v>
      </c>
    </row>
    <row r="24" ht="14.25" spans="1:4">
      <c r="A24" s="17"/>
      <c r="B24" s="41"/>
      <c r="C24" s="14" t="s">
        <v>315</v>
      </c>
      <c r="D24" s="130" t="s">
        <v>383</v>
      </c>
    </row>
    <row r="25" ht="14.25" spans="1:4">
      <c r="A25" s="17"/>
      <c r="B25" s="41"/>
      <c r="C25" s="14" t="s">
        <v>316</v>
      </c>
      <c r="D25" s="130" t="s">
        <v>384</v>
      </c>
    </row>
    <row r="26" ht="14.25" spans="1:4">
      <c r="A26" s="17"/>
      <c r="B26" s="41"/>
      <c r="C26" s="14" t="s">
        <v>368</v>
      </c>
      <c r="D26" s="130" t="s">
        <v>254</v>
      </c>
    </row>
    <row r="27" ht="14.25" spans="1:4">
      <c r="A27" s="17"/>
      <c r="B27" s="41"/>
      <c r="C27" s="14" t="s">
        <v>253</v>
      </c>
      <c r="D27" s="130" t="s">
        <v>351</v>
      </c>
    </row>
    <row r="28" ht="14.25" spans="1:4">
      <c r="A28" s="17"/>
      <c r="B28" s="41"/>
      <c r="C28" s="14" t="s">
        <v>350</v>
      </c>
      <c r="D28" s="130" t="s">
        <v>256</v>
      </c>
    </row>
    <row r="29" ht="15" spans="1:4">
      <c r="A29" s="42"/>
      <c r="B29" s="43"/>
      <c r="C29" s="21" t="s">
        <v>255</v>
      </c>
      <c r="D29" s="33" t="s">
        <v>258</v>
      </c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>
    <tabColor rgb="FFFFFF00"/>
  </sheetPr>
  <dimension ref="A1:E29"/>
  <sheetViews>
    <sheetView topLeftCell="A14" workbookViewId="0">
      <selection activeCell="F21" sqref="F21"/>
    </sheetView>
  </sheetViews>
  <sheetFormatPr defaultColWidth="9" defaultRowHeight="13.5" outlineLevelCol="4"/>
  <cols>
    <col min="1" max="1" width="12.625" customWidth="1"/>
    <col min="2" max="2" width="15" customWidth="1"/>
    <col min="3" max="3" width="12.625" customWidth="1"/>
    <col min="4" max="4" width="23.75" customWidth="1"/>
  </cols>
  <sheetData>
    <row r="1" ht="19.5" spans="1:5">
      <c r="A1" s="34" t="str">
        <f ca="1">MID(CELL("filename",A1),FIND("]",CELL("filename",A1))+1,LEN(CELL("filename",A1)))</f>
        <v>容积仪器 DP_X_I_VOL</v>
      </c>
      <c r="B1" s="3"/>
      <c r="C1" s="3"/>
      <c r="D1" s="4"/>
      <c r="E1" s="6" t="s">
        <v>196</v>
      </c>
    </row>
    <row r="2" ht="14.25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spans="1:4">
      <c r="A3" s="200" t="s">
        <v>201</v>
      </c>
      <c r="B3" s="39" t="s">
        <v>202</v>
      </c>
      <c r="C3" s="48" t="s">
        <v>203</v>
      </c>
      <c r="D3" s="15" t="s">
        <v>204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370</v>
      </c>
    </row>
    <row r="6" ht="14.25" spans="1:4">
      <c r="A6" s="17"/>
      <c r="B6" s="41"/>
      <c r="C6" s="48" t="s">
        <v>209</v>
      </c>
      <c r="D6" s="19" t="s">
        <v>371</v>
      </c>
    </row>
    <row r="7" ht="14.25" spans="1:4">
      <c r="A7" s="17"/>
      <c r="B7" s="41"/>
      <c r="C7" s="48" t="s">
        <v>211</v>
      </c>
      <c r="D7" s="19" t="s">
        <v>212</v>
      </c>
    </row>
    <row r="8" ht="14.25" spans="1:4">
      <c r="A8" s="17"/>
      <c r="B8" s="41"/>
      <c r="C8" s="48" t="s">
        <v>213</v>
      </c>
      <c r="D8" s="19" t="s">
        <v>372</v>
      </c>
    </row>
    <row r="9" ht="14.25" spans="1:4">
      <c r="A9" s="17"/>
      <c r="B9" s="41"/>
      <c r="C9" s="48" t="s">
        <v>215</v>
      </c>
      <c r="D9" s="19" t="s">
        <v>373</v>
      </c>
    </row>
    <row r="10" ht="14.25" spans="1:4">
      <c r="A10" s="17"/>
      <c r="B10" s="41"/>
      <c r="C10" s="48" t="s">
        <v>217</v>
      </c>
      <c r="D10" s="19" t="s">
        <v>374</v>
      </c>
    </row>
    <row r="11" ht="14.25" spans="1:4">
      <c r="A11" s="42"/>
      <c r="B11" s="43"/>
      <c r="C11" s="48" t="s">
        <v>219</v>
      </c>
      <c r="D11" s="19" t="s">
        <v>220</v>
      </c>
    </row>
    <row r="12" ht="14.25" spans="1:4">
      <c r="A12" s="200" t="s">
        <v>221</v>
      </c>
      <c r="B12" s="39" t="s">
        <v>222</v>
      </c>
      <c r="C12" s="48" t="s">
        <v>223</v>
      </c>
      <c r="D12" s="19" t="s">
        <v>375</v>
      </c>
    </row>
    <row r="13" ht="14.25" spans="1:4">
      <c r="A13" s="17"/>
      <c r="B13" s="41"/>
      <c r="C13" s="48" t="s">
        <v>225</v>
      </c>
      <c r="D13" s="19" t="s">
        <v>376</v>
      </c>
    </row>
    <row r="14" ht="14.25" spans="1:4">
      <c r="A14" s="17"/>
      <c r="B14" s="41"/>
      <c r="C14" s="48" t="s">
        <v>227</v>
      </c>
      <c r="D14" s="19" t="s">
        <v>377</v>
      </c>
    </row>
    <row r="15" ht="14.25" spans="1:4">
      <c r="A15" s="17"/>
      <c r="B15" s="41"/>
      <c r="C15" s="48" t="s">
        <v>229</v>
      </c>
      <c r="D15" s="19" t="s">
        <v>378</v>
      </c>
    </row>
    <row r="16" ht="14.25" spans="1:4">
      <c r="A16" s="17"/>
      <c r="B16" s="41"/>
      <c r="C16" s="48" t="s">
        <v>231</v>
      </c>
      <c r="D16" s="19" t="s">
        <v>379</v>
      </c>
    </row>
    <row r="17" ht="14.25" spans="1:4">
      <c r="A17" s="17"/>
      <c r="B17" s="41"/>
      <c r="C17" s="48" t="s">
        <v>233</v>
      </c>
      <c r="D17" s="19" t="s">
        <v>380</v>
      </c>
    </row>
    <row r="18" ht="14.25" spans="1:4">
      <c r="A18" s="17"/>
      <c r="B18" s="41"/>
      <c r="C18" s="48" t="s">
        <v>235</v>
      </c>
      <c r="D18" s="19" t="s">
        <v>381</v>
      </c>
    </row>
    <row r="19" ht="14.25" spans="1:4">
      <c r="A19" s="17"/>
      <c r="B19" s="41"/>
      <c r="C19" s="48" t="s">
        <v>237</v>
      </c>
      <c r="D19" s="19" t="s">
        <v>382</v>
      </c>
    </row>
    <row r="20" ht="14.25" spans="1:4">
      <c r="A20" s="42"/>
      <c r="B20" s="43"/>
      <c r="C20" s="14" t="s">
        <v>283</v>
      </c>
      <c r="D20" s="129" t="s">
        <v>238</v>
      </c>
    </row>
    <row r="21" ht="28.5" spans="1:4">
      <c r="A21" s="200" t="s">
        <v>239</v>
      </c>
      <c r="B21" s="39" t="s">
        <v>240</v>
      </c>
      <c r="C21" s="14" t="s">
        <v>241</v>
      </c>
      <c r="D21" s="129" t="s">
        <v>242</v>
      </c>
    </row>
    <row r="22" ht="14.25" spans="1:4">
      <c r="A22" s="42"/>
      <c r="B22" s="43"/>
      <c r="C22" s="14" t="s">
        <v>243</v>
      </c>
      <c r="D22" s="129" t="s">
        <v>244</v>
      </c>
    </row>
    <row r="23" ht="14.25" spans="1:4">
      <c r="A23" s="200" t="s">
        <v>249</v>
      </c>
      <c r="B23" s="39" t="s">
        <v>250</v>
      </c>
      <c r="C23" s="14" t="s">
        <v>251</v>
      </c>
      <c r="D23" s="129" t="s">
        <v>252</v>
      </c>
    </row>
    <row r="24" ht="14.25" spans="1:4">
      <c r="A24" s="17"/>
      <c r="B24" s="41"/>
      <c r="C24" s="14" t="s">
        <v>315</v>
      </c>
      <c r="D24" s="130" t="s">
        <v>383</v>
      </c>
    </row>
    <row r="25" ht="14.25" spans="1:4">
      <c r="A25" s="17"/>
      <c r="B25" s="41"/>
      <c r="C25" s="14" t="s">
        <v>316</v>
      </c>
      <c r="D25" s="130" t="s">
        <v>384</v>
      </c>
    </row>
    <row r="26" ht="28.5" spans="1:4">
      <c r="A26" s="17"/>
      <c r="B26" s="41"/>
      <c r="C26" s="14" t="s">
        <v>368</v>
      </c>
      <c r="D26" s="130" t="s">
        <v>254</v>
      </c>
    </row>
    <row r="27" ht="14.25" spans="1:4">
      <c r="A27" s="17"/>
      <c r="B27" s="41"/>
      <c r="C27" s="14" t="s">
        <v>253</v>
      </c>
      <c r="D27" s="130" t="s">
        <v>351</v>
      </c>
    </row>
    <row r="28" ht="14.25" spans="1:4">
      <c r="A28" s="17"/>
      <c r="B28" s="41"/>
      <c r="C28" s="14" t="s">
        <v>350</v>
      </c>
      <c r="D28" s="130" t="s">
        <v>256</v>
      </c>
    </row>
    <row r="29" ht="15" spans="1:4">
      <c r="A29" s="42"/>
      <c r="B29" s="43"/>
      <c r="C29" s="21" t="s">
        <v>255</v>
      </c>
      <c r="D29" s="33" t="s">
        <v>258</v>
      </c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15">
    <tabColor rgb="FFFFFF00"/>
  </sheetPr>
  <dimension ref="A1:E29"/>
  <sheetViews>
    <sheetView workbookViewId="0">
      <selection activeCell="E1" sqref="E1"/>
    </sheetView>
  </sheetViews>
  <sheetFormatPr defaultColWidth="9" defaultRowHeight="13.5" outlineLevelCol="4"/>
  <cols>
    <col min="2" max="2" width="35.375" customWidth="1"/>
    <col min="3" max="3" width="15.375" customWidth="1"/>
    <col min="4" max="4" width="45.75" customWidth="1"/>
  </cols>
  <sheetData>
    <row r="1" ht="19.5" spans="1:5">
      <c r="A1" s="34" t="str">
        <f ca="1">MID(CELL("filename",A1),FIND("]",CELL("filename",A1))+1,LEN(CELL("filename",A1)))</f>
        <v>重量仪器 DP_X_I_WEI</v>
      </c>
      <c r="B1" s="3"/>
      <c r="C1" s="3"/>
      <c r="D1" s="4"/>
      <c r="E1" s="6" t="s">
        <v>196</v>
      </c>
    </row>
    <row r="2" ht="14.25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spans="1:4">
      <c r="A3" s="200" t="s">
        <v>201</v>
      </c>
      <c r="B3" s="39" t="s">
        <v>202</v>
      </c>
      <c r="C3" s="48" t="s">
        <v>203</v>
      </c>
      <c r="D3" s="15" t="s">
        <v>204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370</v>
      </c>
    </row>
    <row r="6" ht="14.25" spans="1:4">
      <c r="A6" s="17"/>
      <c r="B6" s="41"/>
      <c r="C6" s="48" t="s">
        <v>209</v>
      </c>
      <c r="D6" s="19" t="s">
        <v>371</v>
      </c>
    </row>
    <row r="7" ht="14.25" spans="1:4">
      <c r="A7" s="17"/>
      <c r="B7" s="41"/>
      <c r="C7" s="48" t="s">
        <v>211</v>
      </c>
      <c r="D7" s="19" t="s">
        <v>212</v>
      </c>
    </row>
    <row r="8" ht="14.25" spans="1:4">
      <c r="A8" s="17"/>
      <c r="B8" s="41"/>
      <c r="C8" s="48" t="s">
        <v>213</v>
      </c>
      <c r="D8" s="19" t="s">
        <v>372</v>
      </c>
    </row>
    <row r="9" ht="14.25" spans="1:4">
      <c r="A9" s="17"/>
      <c r="B9" s="41"/>
      <c r="C9" s="48" t="s">
        <v>215</v>
      </c>
      <c r="D9" s="19" t="s">
        <v>373</v>
      </c>
    </row>
    <row r="10" ht="14.25" spans="1:4">
      <c r="A10" s="17"/>
      <c r="B10" s="41"/>
      <c r="C10" s="48" t="s">
        <v>217</v>
      </c>
      <c r="D10" s="19" t="s">
        <v>374</v>
      </c>
    </row>
    <row r="11" ht="14.25" spans="1:4">
      <c r="A11" s="42"/>
      <c r="B11" s="43"/>
      <c r="C11" s="48" t="s">
        <v>219</v>
      </c>
      <c r="D11" s="19" t="s">
        <v>220</v>
      </c>
    </row>
    <row r="12" ht="14.25" spans="1:4">
      <c r="A12" s="200" t="s">
        <v>221</v>
      </c>
      <c r="B12" s="39" t="s">
        <v>222</v>
      </c>
      <c r="C12" s="48" t="s">
        <v>223</v>
      </c>
      <c r="D12" s="19" t="s">
        <v>375</v>
      </c>
    </row>
    <row r="13" ht="14.25" spans="1:4">
      <c r="A13" s="17"/>
      <c r="B13" s="41"/>
      <c r="C13" s="48" t="s">
        <v>225</v>
      </c>
      <c r="D13" s="19" t="s">
        <v>376</v>
      </c>
    </row>
    <row r="14" ht="14.25" spans="1:4">
      <c r="A14" s="17"/>
      <c r="B14" s="41"/>
      <c r="C14" s="48" t="s">
        <v>227</v>
      </c>
      <c r="D14" s="19" t="s">
        <v>377</v>
      </c>
    </row>
    <row r="15" ht="14.25" spans="1:4">
      <c r="A15" s="17"/>
      <c r="B15" s="41"/>
      <c r="C15" s="48" t="s">
        <v>229</v>
      </c>
      <c r="D15" s="19" t="s">
        <v>378</v>
      </c>
    </row>
    <row r="16" ht="14.25" spans="1:4">
      <c r="A16" s="17"/>
      <c r="B16" s="41"/>
      <c r="C16" s="48" t="s">
        <v>231</v>
      </c>
      <c r="D16" s="19" t="s">
        <v>379</v>
      </c>
    </row>
    <row r="17" ht="14.25" spans="1:4">
      <c r="A17" s="17"/>
      <c r="B17" s="41"/>
      <c r="C17" s="48" t="s">
        <v>233</v>
      </c>
      <c r="D17" s="19" t="s">
        <v>380</v>
      </c>
    </row>
    <row r="18" ht="14.25" spans="1:4">
      <c r="A18" s="17"/>
      <c r="B18" s="41"/>
      <c r="C18" s="48" t="s">
        <v>235</v>
      </c>
      <c r="D18" s="19" t="s">
        <v>381</v>
      </c>
    </row>
    <row r="19" ht="14.25" spans="1:4">
      <c r="A19" s="17"/>
      <c r="B19" s="41"/>
      <c r="C19" s="48" t="s">
        <v>237</v>
      </c>
      <c r="D19" s="19" t="s">
        <v>382</v>
      </c>
    </row>
    <row r="20" ht="14.25" spans="1:4">
      <c r="A20" s="42"/>
      <c r="B20" s="43"/>
      <c r="C20" s="14" t="s">
        <v>283</v>
      </c>
      <c r="D20" s="129" t="s">
        <v>238</v>
      </c>
    </row>
    <row r="21" ht="14.25" spans="1:4">
      <c r="A21" s="200" t="s">
        <v>239</v>
      </c>
      <c r="B21" s="39" t="s">
        <v>240</v>
      </c>
      <c r="C21" s="14" t="s">
        <v>241</v>
      </c>
      <c r="D21" s="129" t="s">
        <v>242</v>
      </c>
    </row>
    <row r="22" ht="14.25" spans="1:4">
      <c r="A22" s="42"/>
      <c r="B22" s="43"/>
      <c r="C22" s="14" t="s">
        <v>243</v>
      </c>
      <c r="D22" s="129" t="s">
        <v>244</v>
      </c>
    </row>
    <row r="23" ht="14.25" spans="1:4">
      <c r="A23" s="200" t="s">
        <v>249</v>
      </c>
      <c r="B23" s="39" t="s">
        <v>250</v>
      </c>
      <c r="C23" s="14" t="s">
        <v>251</v>
      </c>
      <c r="D23" s="129" t="s">
        <v>252</v>
      </c>
    </row>
    <row r="24" ht="14.25" spans="1:4">
      <c r="A24" s="17"/>
      <c r="B24" s="41"/>
      <c r="C24" s="14" t="s">
        <v>315</v>
      </c>
      <c r="D24" s="130" t="s">
        <v>383</v>
      </c>
    </row>
    <row r="25" ht="14.25" spans="1:4">
      <c r="A25" s="17"/>
      <c r="B25" s="41"/>
      <c r="C25" s="14" t="s">
        <v>316</v>
      </c>
      <c r="D25" s="130" t="s">
        <v>384</v>
      </c>
    </row>
    <row r="26" ht="14.25" spans="1:4">
      <c r="A26" s="17"/>
      <c r="B26" s="41"/>
      <c r="C26" s="14" t="s">
        <v>368</v>
      </c>
      <c r="D26" s="130" t="s">
        <v>254</v>
      </c>
    </row>
    <row r="27" ht="14.25" spans="1:4">
      <c r="A27" s="17"/>
      <c r="B27" s="41"/>
      <c r="C27" s="14" t="s">
        <v>253</v>
      </c>
      <c r="D27" s="130" t="s">
        <v>351</v>
      </c>
    </row>
    <row r="28" ht="14.25" spans="1:4">
      <c r="A28" s="17"/>
      <c r="B28" s="41"/>
      <c r="C28" s="14" t="s">
        <v>350</v>
      </c>
      <c r="D28" s="130" t="s">
        <v>256</v>
      </c>
    </row>
    <row r="29" ht="15" spans="1:4">
      <c r="A29" s="42"/>
      <c r="B29" s="43"/>
      <c r="C29" s="21" t="s">
        <v>255</v>
      </c>
      <c r="D29" s="33" t="s">
        <v>258</v>
      </c>
    </row>
  </sheetData>
  <mergeCells count="9">
    <mergeCell ref="A1:D1"/>
    <mergeCell ref="A3:A11"/>
    <mergeCell ref="A12:A20"/>
    <mergeCell ref="A21:A22"/>
    <mergeCell ref="A23:A29"/>
    <mergeCell ref="B3:B11"/>
    <mergeCell ref="B12:B20"/>
    <mergeCell ref="B21:B22"/>
    <mergeCell ref="B23:B29"/>
  </mergeCells>
  <hyperlinks>
    <hyperlink ref="E1" location="目录!A1" display="返回目录"/>
  </hyperlink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385</v>
      </c>
    </row>
  </sheetData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F26"/>
  <sheetViews>
    <sheetView workbookViewId="0">
      <selection activeCell="F1" sqref="F1"/>
    </sheetView>
  </sheetViews>
  <sheetFormatPr defaultColWidth="9" defaultRowHeight="13.5" outlineLevelCol="5"/>
  <cols>
    <col min="1" max="1" width="17.875" style="1" customWidth="1"/>
    <col min="2" max="2" width="39.5" style="1" customWidth="1"/>
    <col min="3" max="3" width="21" style="1" customWidth="1"/>
    <col min="4" max="4" width="19.375" style="1" customWidth="1"/>
    <col min="5" max="5" width="24.875" style="1" customWidth="1"/>
    <col min="6" max="6" width="16" style="1" customWidth="1"/>
  </cols>
  <sheetData>
    <row r="1" ht="19.5" customHeight="1" spans="1:6">
      <c r="A1" s="2" t="str">
        <f ca="1">MID(CELL("filename",A1),FIND("]",CELL("filename",A1))+1,LEN(CELL("filename",A1)))</f>
        <v>锅炉 DP_X_M_BLR</v>
      </c>
      <c r="B1" s="3"/>
      <c r="C1" s="3"/>
      <c r="D1" s="4"/>
      <c r="E1" s="5"/>
      <c r="F1" s="6" t="s">
        <v>196</v>
      </c>
    </row>
    <row r="2" ht="14.25" customHeight="1" spans="1:5">
      <c r="A2" s="7" t="s">
        <v>197</v>
      </c>
      <c r="B2" s="8" t="s">
        <v>198</v>
      </c>
      <c r="C2" s="9" t="s">
        <v>199</v>
      </c>
      <c r="D2" s="10" t="s">
        <v>200</v>
      </c>
      <c r="E2" s="11"/>
    </row>
    <row r="3" ht="14.25" customHeight="1" spans="1:5">
      <c r="A3" s="201" t="s">
        <v>201</v>
      </c>
      <c r="B3" s="13" t="s">
        <v>202</v>
      </c>
      <c r="C3" s="202" t="s">
        <v>203</v>
      </c>
      <c r="D3" s="15" t="s">
        <v>386</v>
      </c>
      <c r="E3" s="16"/>
    </row>
    <row r="4" ht="28.5" customHeight="1" spans="1:5">
      <c r="A4" s="17"/>
      <c r="C4" s="202" t="s">
        <v>205</v>
      </c>
      <c r="D4" s="15" t="s">
        <v>387</v>
      </c>
      <c r="E4" s="18"/>
    </row>
    <row r="5" ht="14.25" customHeight="1" spans="1:5">
      <c r="A5" s="17"/>
      <c r="C5" s="202" t="s">
        <v>207</v>
      </c>
      <c r="D5" s="19" t="s">
        <v>388</v>
      </c>
      <c r="E5" s="16"/>
    </row>
    <row r="6" ht="14.25" customHeight="1" spans="1:5">
      <c r="A6" s="17"/>
      <c r="C6" s="202" t="s">
        <v>209</v>
      </c>
      <c r="D6" s="19" t="s">
        <v>352</v>
      </c>
      <c r="E6" s="16"/>
    </row>
    <row r="7" ht="28.5" customHeight="1" spans="1:5">
      <c r="A7" s="17"/>
      <c r="C7" s="202" t="s">
        <v>211</v>
      </c>
      <c r="D7" s="19" t="s">
        <v>389</v>
      </c>
      <c r="E7" s="16"/>
    </row>
    <row r="8" ht="14.25" customHeight="1" spans="1:5">
      <c r="A8" s="17"/>
      <c r="C8" s="202" t="s">
        <v>213</v>
      </c>
      <c r="D8" s="19" t="s">
        <v>390</v>
      </c>
      <c r="E8" s="16"/>
    </row>
    <row r="9" ht="14.25" customHeight="1" spans="1:5">
      <c r="A9" s="17"/>
      <c r="C9" s="202" t="s">
        <v>215</v>
      </c>
      <c r="D9" s="19" t="s">
        <v>391</v>
      </c>
      <c r="E9" s="16"/>
    </row>
    <row r="10" ht="14.25" customHeight="1" spans="1:5">
      <c r="A10" s="17"/>
      <c r="C10" s="202" t="s">
        <v>217</v>
      </c>
      <c r="D10" s="19" t="s">
        <v>392</v>
      </c>
      <c r="E10" s="16"/>
    </row>
    <row r="11" ht="14.25" customHeight="1" spans="1:5">
      <c r="A11" s="17"/>
      <c r="C11" s="202" t="s">
        <v>219</v>
      </c>
      <c r="D11" s="19" t="s">
        <v>393</v>
      </c>
      <c r="E11" s="16"/>
    </row>
    <row r="12" ht="14.25" customHeight="1" spans="1:5">
      <c r="A12" s="17"/>
      <c r="C12" s="202" t="s">
        <v>265</v>
      </c>
      <c r="D12" s="19" t="s">
        <v>394</v>
      </c>
      <c r="E12" s="16"/>
    </row>
    <row r="13" ht="14.25" customHeight="1" spans="1:5">
      <c r="A13" s="17"/>
      <c r="C13" s="202" t="s">
        <v>267</v>
      </c>
      <c r="D13" s="19" t="s">
        <v>395</v>
      </c>
      <c r="E13" s="16"/>
    </row>
    <row r="14" ht="14.25" customHeight="1" spans="1:5">
      <c r="A14" s="17"/>
      <c r="C14" s="202" t="s">
        <v>269</v>
      </c>
      <c r="D14" s="19" t="s">
        <v>396</v>
      </c>
      <c r="E14" s="16"/>
    </row>
    <row r="15" ht="28.5" customHeight="1" spans="1:6">
      <c r="A15" s="17"/>
      <c r="C15" s="202" t="s">
        <v>271</v>
      </c>
      <c r="D15" s="19" t="s">
        <v>397</v>
      </c>
      <c r="E15" s="16"/>
      <c r="F15"/>
    </row>
    <row r="16" ht="14.25" customHeight="1" spans="1:5">
      <c r="A16" s="17"/>
      <c r="C16" s="202" t="s">
        <v>273</v>
      </c>
      <c r="D16" s="19" t="s">
        <v>398</v>
      </c>
      <c r="E16" s="16"/>
    </row>
    <row r="17" ht="28.5" customHeight="1" spans="1:5">
      <c r="A17" s="17"/>
      <c r="C17" s="203" t="s">
        <v>399</v>
      </c>
      <c r="D17" s="19" t="s">
        <v>400</v>
      </c>
      <c r="E17" s="16"/>
    </row>
    <row r="18" ht="26.25" customHeight="1" spans="1:5">
      <c r="A18" s="22"/>
      <c r="B18" s="53"/>
      <c r="C18" s="204" t="s">
        <v>401</v>
      </c>
      <c r="D18" s="19" t="s">
        <v>402</v>
      </c>
      <c r="E18" s="16"/>
    </row>
    <row r="19" ht="25.5" customHeight="1" spans="1:5">
      <c r="A19" s="22"/>
      <c r="B19" s="53"/>
      <c r="C19" s="14" t="s">
        <v>403</v>
      </c>
      <c r="D19" s="19" t="s">
        <v>404</v>
      </c>
      <c r="E19" s="16"/>
    </row>
    <row r="20" ht="25.5" customHeight="1" spans="1:5">
      <c r="A20" s="22"/>
      <c r="B20" s="53"/>
      <c r="C20" s="14" t="s">
        <v>405</v>
      </c>
      <c r="D20" s="19" t="s">
        <v>406</v>
      </c>
      <c r="E20" s="16"/>
    </row>
    <row r="21" ht="28.5" customHeight="1" spans="1:5">
      <c r="A21" s="22"/>
      <c r="B21" s="53"/>
      <c r="C21" s="14" t="s">
        <v>407</v>
      </c>
      <c r="D21" s="19" t="s">
        <v>408</v>
      </c>
      <c r="E21" s="16"/>
    </row>
    <row r="22" ht="40.5" customHeight="1" spans="1:5">
      <c r="A22" s="201" t="s">
        <v>221</v>
      </c>
      <c r="B22" s="13" t="s">
        <v>222</v>
      </c>
      <c r="C22" s="14" t="s">
        <v>223</v>
      </c>
      <c r="D22" s="19" t="s">
        <v>409</v>
      </c>
      <c r="E22" s="16"/>
    </row>
    <row r="23" ht="57" customHeight="1" spans="1:5">
      <c r="A23" s="17"/>
      <c r="C23" s="14" t="s">
        <v>225</v>
      </c>
      <c r="D23" s="19" t="s">
        <v>410</v>
      </c>
      <c r="E23" s="16"/>
    </row>
    <row r="24" ht="28.5" customHeight="1" spans="1:5">
      <c r="A24" s="200" t="s">
        <v>239</v>
      </c>
      <c r="B24" s="28" t="s">
        <v>240</v>
      </c>
      <c r="C24" s="14" t="s">
        <v>241</v>
      </c>
      <c r="D24" s="19" t="s">
        <v>242</v>
      </c>
      <c r="E24" s="16"/>
    </row>
    <row r="25" ht="14.25" customHeight="1" spans="1:5">
      <c r="A25" s="205" t="s">
        <v>249</v>
      </c>
      <c r="B25" s="30" t="s">
        <v>250</v>
      </c>
      <c r="C25" s="20" t="s">
        <v>251</v>
      </c>
      <c r="D25" s="19" t="s">
        <v>252</v>
      </c>
      <c r="E25" s="16"/>
    </row>
    <row r="26" ht="29.25" customHeight="1" spans="1:4">
      <c r="A26" s="31"/>
      <c r="B26" s="32"/>
      <c r="C26" s="21" t="s">
        <v>315</v>
      </c>
      <c r="D26" s="33" t="s">
        <v>258</v>
      </c>
    </row>
  </sheetData>
  <mergeCells count="8">
    <mergeCell ref="A1:D1"/>
    <mergeCell ref="A3:A17"/>
    <mergeCell ref="A22:A23"/>
    <mergeCell ref="A25:A26"/>
    <mergeCell ref="B3:B17"/>
    <mergeCell ref="B22:B23"/>
    <mergeCell ref="B25:B26"/>
    <mergeCell ref="E25:E26"/>
  </mergeCells>
  <hyperlinks>
    <hyperlink ref="F1" location="目录!A1" display="返回目录"/>
  </hyperlinks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F27"/>
  <sheetViews>
    <sheetView topLeftCell="A19" workbookViewId="0">
      <selection activeCell="F23" sqref="F23"/>
    </sheetView>
  </sheetViews>
  <sheetFormatPr defaultColWidth="9" defaultRowHeight="13.5" outlineLevelCol="5"/>
  <cols>
    <col min="1" max="1" width="17.875" style="1" customWidth="1"/>
    <col min="2" max="2" width="39.5" style="1" customWidth="1"/>
    <col min="3" max="3" width="21" style="1" customWidth="1"/>
    <col min="4" max="4" width="19.375" style="1" customWidth="1"/>
    <col min="5" max="5" width="24.875" style="1" customWidth="1"/>
    <col min="6" max="6" width="16" style="1" customWidth="1"/>
  </cols>
  <sheetData>
    <row r="1" ht="19.5" customHeight="1" spans="1:6">
      <c r="A1" s="2" t="str">
        <f ca="1">MID(CELL("filename",A1),FIND("]",CELL("filename",A1))+1,LEN(CELL("filename",A1)))</f>
        <v>塔 DP_X_M_COL</v>
      </c>
      <c r="B1" s="3"/>
      <c r="C1" s="3"/>
      <c r="D1" s="4"/>
      <c r="E1" s="5"/>
      <c r="F1" s="6" t="s">
        <v>196</v>
      </c>
    </row>
    <row r="2" ht="14.25" customHeight="1" spans="1:5">
      <c r="A2" s="7" t="s">
        <v>197</v>
      </c>
      <c r="B2" s="8" t="s">
        <v>198</v>
      </c>
      <c r="C2" s="9" t="s">
        <v>199</v>
      </c>
      <c r="D2" s="10" t="s">
        <v>200</v>
      </c>
      <c r="E2" s="11"/>
    </row>
    <row r="3" ht="14.25" customHeight="1" spans="1:5">
      <c r="A3" s="201" t="s">
        <v>201</v>
      </c>
      <c r="B3" s="13" t="s">
        <v>202</v>
      </c>
      <c r="C3" s="202" t="s">
        <v>203</v>
      </c>
      <c r="D3" s="15" t="s">
        <v>386</v>
      </c>
      <c r="E3" s="16"/>
    </row>
    <row r="4" ht="28.5" customHeight="1" spans="1:5">
      <c r="A4" s="17"/>
      <c r="C4" s="202" t="s">
        <v>205</v>
      </c>
      <c r="D4" s="15" t="s">
        <v>387</v>
      </c>
      <c r="E4" s="18"/>
    </row>
    <row r="5" ht="14.25" customHeight="1" spans="1:5">
      <c r="A5" s="17"/>
      <c r="C5" s="202" t="s">
        <v>207</v>
      </c>
      <c r="D5" s="19" t="s">
        <v>388</v>
      </c>
      <c r="E5" s="16"/>
    </row>
    <row r="6" ht="14.25" customHeight="1" spans="1:5">
      <c r="A6" s="17"/>
      <c r="C6" s="202" t="s">
        <v>209</v>
      </c>
      <c r="D6" s="19" t="s">
        <v>352</v>
      </c>
      <c r="E6" s="16"/>
    </row>
    <row r="7" ht="28.5" customHeight="1" spans="1:5">
      <c r="A7" s="17"/>
      <c r="C7" s="202" t="s">
        <v>211</v>
      </c>
      <c r="D7" s="19" t="s">
        <v>389</v>
      </c>
      <c r="E7" s="16"/>
    </row>
    <row r="8" ht="14.25" customHeight="1" spans="1:5">
      <c r="A8" s="17"/>
      <c r="C8" s="202" t="s">
        <v>213</v>
      </c>
      <c r="D8" s="19" t="s">
        <v>390</v>
      </c>
      <c r="E8" s="16"/>
    </row>
    <row r="9" ht="14.25" customHeight="1" spans="1:5">
      <c r="A9" s="17"/>
      <c r="C9" s="202" t="s">
        <v>215</v>
      </c>
      <c r="D9" s="19" t="s">
        <v>391</v>
      </c>
      <c r="E9" s="16"/>
    </row>
    <row r="10" ht="14.25" customHeight="1" spans="1:5">
      <c r="A10" s="17"/>
      <c r="C10" s="202" t="s">
        <v>217</v>
      </c>
      <c r="D10" s="19" t="s">
        <v>392</v>
      </c>
      <c r="E10" s="16"/>
    </row>
    <row r="11" ht="14.25" customHeight="1" spans="1:5">
      <c r="A11" s="17"/>
      <c r="C11" s="202" t="s">
        <v>219</v>
      </c>
      <c r="D11" s="19" t="s">
        <v>393</v>
      </c>
      <c r="E11" s="16"/>
    </row>
    <row r="12" ht="14.25" customHeight="1" spans="1:5">
      <c r="A12" s="17"/>
      <c r="C12" s="202" t="s">
        <v>265</v>
      </c>
      <c r="D12" s="19" t="s">
        <v>394</v>
      </c>
      <c r="E12" s="16"/>
    </row>
    <row r="13" ht="14.25" customHeight="1" spans="1:5">
      <c r="A13" s="17"/>
      <c r="C13" s="202" t="s">
        <v>267</v>
      </c>
      <c r="D13" s="19" t="s">
        <v>395</v>
      </c>
      <c r="E13" s="16"/>
    </row>
    <row r="14" ht="14.25" customHeight="1" spans="1:5">
      <c r="A14" s="17"/>
      <c r="C14" s="202" t="s">
        <v>269</v>
      </c>
      <c r="D14" s="19" t="s">
        <v>396</v>
      </c>
      <c r="E14" s="16"/>
    </row>
    <row r="15" ht="28.5" customHeight="1" spans="1:6">
      <c r="A15" s="17"/>
      <c r="C15" s="202" t="s">
        <v>271</v>
      </c>
      <c r="D15" s="19" t="s">
        <v>397</v>
      </c>
      <c r="E15" s="16"/>
      <c r="F15"/>
    </row>
    <row r="16" ht="14.25" customHeight="1" spans="1:5">
      <c r="A16" s="17"/>
      <c r="C16" s="202" t="s">
        <v>273</v>
      </c>
      <c r="D16" s="19" t="s">
        <v>398</v>
      </c>
      <c r="E16" s="16"/>
    </row>
    <row r="17" ht="28.5" customHeight="1" spans="1:5">
      <c r="A17" s="17"/>
      <c r="C17" s="203" t="s">
        <v>399</v>
      </c>
      <c r="D17" s="19" t="s">
        <v>400</v>
      </c>
      <c r="E17" s="16"/>
    </row>
    <row r="18" ht="26.25" customHeight="1" spans="1:5">
      <c r="A18" s="22"/>
      <c r="B18" s="53"/>
      <c r="C18" s="204" t="s">
        <v>401</v>
      </c>
      <c r="D18" s="19" t="s">
        <v>402</v>
      </c>
      <c r="E18" s="16"/>
    </row>
    <row r="19" ht="25.5" customHeight="1" spans="1:5">
      <c r="A19" s="22"/>
      <c r="B19" s="53"/>
      <c r="C19" s="14" t="s">
        <v>403</v>
      </c>
      <c r="D19" s="19" t="s">
        <v>404</v>
      </c>
      <c r="E19" s="16"/>
    </row>
    <row r="20" ht="25.5" customHeight="1" spans="1:5">
      <c r="A20" s="22"/>
      <c r="B20" s="53"/>
      <c r="C20" s="14" t="s">
        <v>405</v>
      </c>
      <c r="D20" s="19" t="s">
        <v>406</v>
      </c>
      <c r="E20" s="16"/>
    </row>
    <row r="21" ht="28.5" customHeight="1" spans="1:5">
      <c r="A21" s="22"/>
      <c r="B21" s="53"/>
      <c r="C21" s="14" t="s">
        <v>407</v>
      </c>
      <c r="D21" s="19" t="s">
        <v>408</v>
      </c>
      <c r="E21" s="16"/>
    </row>
    <row r="22" ht="40.5" customHeight="1" spans="1:5">
      <c r="A22" s="201" t="s">
        <v>221</v>
      </c>
      <c r="B22" s="13" t="s">
        <v>222</v>
      </c>
      <c r="C22" s="14" t="s">
        <v>223</v>
      </c>
      <c r="D22" s="19" t="s">
        <v>409</v>
      </c>
      <c r="E22" s="16"/>
    </row>
    <row r="23" ht="57" spans="1:5">
      <c r="A23" s="22"/>
      <c r="B23" s="47"/>
      <c r="C23" s="14" t="s">
        <v>225</v>
      </c>
      <c r="D23" s="19" t="s">
        <v>410</v>
      </c>
      <c r="E23" s="16"/>
    </row>
    <row r="24" ht="57" customHeight="1" spans="1:5">
      <c r="A24" s="17"/>
      <c r="C24" s="14" t="s">
        <v>227</v>
      </c>
      <c r="D24" s="19" t="s">
        <v>411</v>
      </c>
      <c r="E24" s="16"/>
    </row>
    <row r="25" ht="28.5" customHeight="1" spans="1:5">
      <c r="A25" s="200" t="s">
        <v>239</v>
      </c>
      <c r="B25" s="28" t="s">
        <v>240</v>
      </c>
      <c r="C25" s="14" t="s">
        <v>241</v>
      </c>
      <c r="D25" s="19" t="s">
        <v>242</v>
      </c>
      <c r="E25" s="16"/>
    </row>
    <row r="26" ht="14.25" customHeight="1" spans="1:5">
      <c r="A26" s="205" t="s">
        <v>249</v>
      </c>
      <c r="B26" s="30" t="s">
        <v>250</v>
      </c>
      <c r="C26" s="20" t="s">
        <v>251</v>
      </c>
      <c r="D26" s="19" t="s">
        <v>252</v>
      </c>
      <c r="E26" s="16"/>
    </row>
    <row r="27" ht="29.25" customHeight="1" spans="1:4">
      <c r="A27" s="31"/>
      <c r="B27" s="32"/>
      <c r="C27" s="21" t="s">
        <v>315</v>
      </c>
      <c r="D27" s="33" t="s">
        <v>258</v>
      </c>
    </row>
  </sheetData>
  <mergeCells count="8">
    <mergeCell ref="A1:D1"/>
    <mergeCell ref="A3:A17"/>
    <mergeCell ref="A22:A24"/>
    <mergeCell ref="A26:A27"/>
    <mergeCell ref="B3:B17"/>
    <mergeCell ref="B22:B24"/>
    <mergeCell ref="B26:B27"/>
    <mergeCell ref="E26:E27"/>
  </mergeCells>
  <hyperlinks>
    <hyperlink ref="F1" location="目录!A1" display="返回目录"/>
  </hyperlinks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E34"/>
  <sheetViews>
    <sheetView workbookViewId="0">
      <selection activeCell="E2" sqref="E2:F74"/>
    </sheetView>
  </sheetViews>
  <sheetFormatPr defaultColWidth="9" defaultRowHeight="13.5" outlineLevelCol="4"/>
  <cols>
    <col min="1" max="1" width="12.625" style="1" customWidth="1"/>
    <col min="2" max="2" width="19" style="1" customWidth="1"/>
    <col min="3" max="3" width="18.875" style="1" customWidth="1"/>
    <col min="4" max="4" width="52.875" style="1" customWidth="1"/>
    <col min="5" max="5" width="12.125" style="1" customWidth="1"/>
  </cols>
  <sheetData>
    <row r="1" ht="19.5" customHeight="1" spans="1:5">
      <c r="A1" s="34" t="str">
        <f ca="1">MID(CELL("filename",A1),FIND("]",CELL("filename",A1))+1,LEN(CELL("filename",A1)))</f>
        <v>压缩机 DP_X_M_COM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5">
      <c r="A3" s="199" t="s">
        <v>201</v>
      </c>
      <c r="B3" s="127" t="s">
        <v>202</v>
      </c>
      <c r="C3" s="48" t="s">
        <v>203</v>
      </c>
      <c r="D3" s="15" t="s">
        <v>352</v>
      </c>
      <c r="E3"/>
    </row>
    <row r="4" ht="14.25" customHeight="1" spans="1:5">
      <c r="A4" s="17"/>
      <c r="B4" s="41"/>
      <c r="C4" s="48" t="s">
        <v>205</v>
      </c>
      <c r="D4" s="19" t="s">
        <v>206</v>
      </c>
      <c r="E4"/>
    </row>
    <row r="5" ht="14.25" customHeight="1" spans="1:5">
      <c r="A5" s="17"/>
      <c r="B5" s="41"/>
      <c r="C5" s="48" t="s">
        <v>207</v>
      </c>
      <c r="D5" s="19" t="s">
        <v>412</v>
      </c>
      <c r="E5"/>
    </row>
    <row r="6" ht="14.25" customHeight="1" spans="1:5">
      <c r="A6" s="17"/>
      <c r="B6" s="41"/>
      <c r="C6" s="48" t="s">
        <v>209</v>
      </c>
      <c r="D6" s="19" t="s">
        <v>413</v>
      </c>
      <c r="E6"/>
    </row>
    <row r="7" ht="14.25" customHeight="1" spans="1:5">
      <c r="A7" s="17"/>
      <c r="B7" s="41"/>
      <c r="C7" s="48" t="s">
        <v>211</v>
      </c>
      <c r="D7" s="19" t="s">
        <v>414</v>
      </c>
      <c r="E7"/>
    </row>
    <row r="8" ht="14.25" customHeight="1" spans="1:5">
      <c r="A8" s="17"/>
      <c r="B8" s="41"/>
      <c r="C8" s="48" t="s">
        <v>213</v>
      </c>
      <c r="D8" s="19" t="s">
        <v>415</v>
      </c>
      <c r="E8"/>
    </row>
    <row r="9" ht="14.25" customHeight="1" spans="1:5">
      <c r="A9" s="17"/>
      <c r="B9" s="41"/>
      <c r="C9" s="48" t="s">
        <v>215</v>
      </c>
      <c r="D9" s="19" t="s">
        <v>416</v>
      </c>
      <c r="E9"/>
    </row>
    <row r="10" ht="14.25" customHeight="1" spans="1:5">
      <c r="A10" s="17"/>
      <c r="B10" s="41"/>
      <c r="C10" s="48" t="s">
        <v>217</v>
      </c>
      <c r="D10" s="19" t="s">
        <v>417</v>
      </c>
      <c r="E10"/>
    </row>
    <row r="11" ht="14.25" customHeight="1" spans="1:5">
      <c r="A11" s="17"/>
      <c r="B11" s="41"/>
      <c r="C11" s="48" t="s">
        <v>219</v>
      </c>
      <c r="D11" s="19" t="s">
        <v>418</v>
      </c>
      <c r="E11"/>
    </row>
    <row r="12" ht="14.25" customHeight="1" spans="1:5">
      <c r="A12" s="17"/>
      <c r="B12" s="41"/>
      <c r="C12" s="48" t="s">
        <v>265</v>
      </c>
      <c r="D12" s="19" t="s">
        <v>419</v>
      </c>
      <c r="E12"/>
    </row>
    <row r="13" ht="14.25" customHeight="1" spans="1:5">
      <c r="A13" s="17"/>
      <c r="B13" s="41"/>
      <c r="C13" s="48" t="s">
        <v>267</v>
      </c>
      <c r="D13" s="19" t="s">
        <v>391</v>
      </c>
      <c r="E13"/>
    </row>
    <row r="14" ht="14.25" customHeight="1" spans="1:5">
      <c r="A14" s="42"/>
      <c r="B14" s="43"/>
      <c r="C14" s="48" t="s">
        <v>269</v>
      </c>
      <c r="D14" s="19" t="s">
        <v>370</v>
      </c>
      <c r="E14"/>
    </row>
    <row r="15" ht="14.25" customHeight="1" spans="1:5">
      <c r="A15" s="200" t="s">
        <v>221</v>
      </c>
      <c r="B15" s="128" t="s">
        <v>222</v>
      </c>
      <c r="C15" s="48" t="s">
        <v>223</v>
      </c>
      <c r="D15" s="19" t="s">
        <v>361</v>
      </c>
      <c r="E15"/>
    </row>
    <row r="16" ht="14.25" customHeight="1" spans="1:5">
      <c r="A16" s="17"/>
      <c r="B16" s="41"/>
      <c r="C16" s="48" t="s">
        <v>225</v>
      </c>
      <c r="D16" s="19" t="s">
        <v>420</v>
      </c>
      <c r="E16"/>
    </row>
    <row r="17" ht="14.25" customHeight="1" spans="1:5">
      <c r="A17" s="42"/>
      <c r="B17" s="41"/>
      <c r="C17" s="48" t="s">
        <v>227</v>
      </c>
      <c r="D17" s="19" t="s">
        <v>421</v>
      </c>
      <c r="E17"/>
    </row>
    <row r="18" ht="25.5" customHeight="1" spans="1:5">
      <c r="A18" s="27"/>
      <c r="B18" s="41"/>
      <c r="C18" s="48" t="s">
        <v>229</v>
      </c>
      <c r="D18" s="19" t="s">
        <v>422</v>
      </c>
      <c r="E18"/>
    </row>
    <row r="19" ht="25.5" customHeight="1" spans="1:5">
      <c r="A19" s="27"/>
      <c r="B19" s="41"/>
      <c r="C19" s="48" t="s">
        <v>231</v>
      </c>
      <c r="D19" s="19" t="s">
        <v>423</v>
      </c>
      <c r="E19"/>
    </row>
    <row r="20" ht="25.5" customHeight="1" spans="1:5">
      <c r="A20" s="27"/>
      <c r="B20" s="41"/>
      <c r="C20" s="48" t="s">
        <v>233</v>
      </c>
      <c r="D20" s="19" t="s">
        <v>424</v>
      </c>
      <c r="E20"/>
    </row>
    <row r="21" ht="25.5" customHeight="1" spans="1:5">
      <c r="A21" s="27"/>
      <c r="B21" s="43"/>
      <c r="C21" s="48" t="s">
        <v>235</v>
      </c>
      <c r="D21" s="19" t="s">
        <v>425</v>
      </c>
      <c r="E21"/>
    </row>
    <row r="22" ht="14.25" customHeight="1" spans="1:5">
      <c r="A22" s="200" t="s">
        <v>239</v>
      </c>
      <c r="B22" s="39" t="s">
        <v>240</v>
      </c>
      <c r="C22" s="48" t="s">
        <v>241</v>
      </c>
      <c r="D22" s="19" t="s">
        <v>426</v>
      </c>
      <c r="E22"/>
    </row>
    <row r="23" ht="14.25" customHeight="1" spans="1:5">
      <c r="A23" s="17"/>
      <c r="B23" s="41"/>
      <c r="C23" s="48" t="s">
        <v>243</v>
      </c>
      <c r="D23" s="19" t="s">
        <v>427</v>
      </c>
      <c r="E23"/>
    </row>
    <row r="24" ht="14.25" customHeight="1" spans="1:5">
      <c r="A24" s="17"/>
      <c r="B24" s="41"/>
      <c r="C24" s="48" t="s">
        <v>245</v>
      </c>
      <c r="D24" s="19" t="s">
        <v>242</v>
      </c>
      <c r="E24"/>
    </row>
    <row r="25" ht="28.5" customHeight="1" spans="1:5">
      <c r="A25" s="17"/>
      <c r="B25" s="41"/>
      <c r="C25" s="48" t="s">
        <v>247</v>
      </c>
      <c r="D25" s="19" t="s">
        <v>428</v>
      </c>
      <c r="E25"/>
    </row>
    <row r="26" ht="14.25" customHeight="1" spans="1:5">
      <c r="A26" s="42"/>
      <c r="B26" s="43"/>
      <c r="C26" s="48" t="s">
        <v>429</v>
      </c>
      <c r="D26" s="19" t="s">
        <v>244</v>
      </c>
      <c r="E26"/>
    </row>
    <row r="27" ht="14.25" customHeight="1" spans="1:5">
      <c r="A27" s="200" t="s">
        <v>249</v>
      </c>
      <c r="B27" s="39" t="s">
        <v>250</v>
      </c>
      <c r="C27" s="48" t="s">
        <v>251</v>
      </c>
      <c r="D27" s="19" t="s">
        <v>252</v>
      </c>
      <c r="E27"/>
    </row>
    <row r="28" ht="14.25" customHeight="1" spans="1:5">
      <c r="A28" s="17"/>
      <c r="B28" s="41"/>
      <c r="C28" s="48" t="s">
        <v>315</v>
      </c>
      <c r="D28" s="19" t="s">
        <v>281</v>
      </c>
      <c r="E28"/>
    </row>
    <row r="29" ht="14.25" customHeight="1" spans="1:5">
      <c r="A29" s="17"/>
      <c r="B29" s="41"/>
      <c r="C29" s="48" t="s">
        <v>316</v>
      </c>
      <c r="D29" s="19" t="s">
        <v>314</v>
      </c>
      <c r="E29"/>
    </row>
    <row r="30" ht="14.25" customHeight="1" spans="1:5">
      <c r="A30" s="17"/>
      <c r="B30" s="41"/>
      <c r="C30" s="48" t="s">
        <v>368</v>
      </c>
      <c r="D30" s="19" t="s">
        <v>430</v>
      </c>
      <c r="E30"/>
    </row>
    <row r="31" ht="14.25" customHeight="1" spans="1:5">
      <c r="A31" s="17"/>
      <c r="B31" s="41"/>
      <c r="C31" s="48" t="s">
        <v>253</v>
      </c>
      <c r="D31" s="19" t="s">
        <v>431</v>
      </c>
      <c r="E31"/>
    </row>
    <row r="32" ht="14.25" customHeight="1" spans="1:5">
      <c r="A32" s="17"/>
      <c r="B32" s="41"/>
      <c r="C32" s="48" t="s">
        <v>350</v>
      </c>
      <c r="D32" s="19" t="s">
        <v>432</v>
      </c>
      <c r="E32"/>
    </row>
    <row r="33" ht="14.25" customHeight="1" spans="1:5">
      <c r="A33" s="17"/>
      <c r="B33" s="41"/>
      <c r="C33" s="48" t="s">
        <v>255</v>
      </c>
      <c r="D33" s="19" t="s">
        <v>433</v>
      </c>
      <c r="E33"/>
    </row>
    <row r="34" ht="15" customHeight="1" spans="1:5">
      <c r="A34" s="42"/>
      <c r="B34" s="43"/>
      <c r="C34" s="48" t="s">
        <v>257</v>
      </c>
      <c r="D34" s="19" t="s">
        <v>258</v>
      </c>
      <c r="E34"/>
    </row>
  </sheetData>
  <mergeCells count="9">
    <mergeCell ref="A1:D1"/>
    <mergeCell ref="A3:A14"/>
    <mergeCell ref="A15:A17"/>
    <mergeCell ref="A22:A26"/>
    <mergeCell ref="A27:A34"/>
    <mergeCell ref="B3:B14"/>
    <mergeCell ref="B15:B21"/>
    <mergeCell ref="B22:B26"/>
    <mergeCell ref="B27:B34"/>
  </mergeCells>
  <hyperlinks>
    <hyperlink ref="E1" location="目录!A1" display="返回目录"/>
  </hyperlink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F11"/>
  <sheetViews>
    <sheetView workbookViewId="0">
      <selection activeCell="E3" sqref="E3:E5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喷射器 DP_X_M_EJE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E30"/>
  <sheetViews>
    <sheetView workbookViewId="0">
      <selection activeCell="A1" sqref="A1:D1"/>
    </sheetView>
  </sheetViews>
  <sheetFormatPr defaultColWidth="9" defaultRowHeight="13.5" outlineLevelCol="4"/>
  <cols>
    <col min="1" max="1" width="19.75" customWidth="1"/>
    <col min="2" max="2" width="14.75" customWidth="1"/>
    <col min="3" max="3" width="13.875" customWidth="1"/>
    <col min="4" max="4" width="41.75" customWidth="1"/>
  </cols>
  <sheetData>
    <row r="1" ht="19.5" spans="1:5">
      <c r="A1" s="34" t="str">
        <f ca="1">MID(CELL("filename",A1),FIND("]",CELL("filename",A1))+1,LEN(CELL("filename",A1)))</f>
        <v>发动机 DP_X_M_ENG</v>
      </c>
      <c r="B1" s="3"/>
      <c r="C1" s="3"/>
      <c r="D1" s="4"/>
      <c r="E1" s="6" t="s">
        <v>196</v>
      </c>
    </row>
    <row r="2" ht="14.25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spans="1:4">
      <c r="A3" s="200" t="s">
        <v>201</v>
      </c>
      <c r="B3" s="39" t="s">
        <v>202</v>
      </c>
      <c r="C3" s="48" t="s">
        <v>203</v>
      </c>
      <c r="D3" s="15" t="s">
        <v>352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415</v>
      </c>
    </row>
    <row r="6" ht="14.25" spans="1:4">
      <c r="A6" s="17"/>
      <c r="B6" s="41"/>
      <c r="C6" s="48" t="s">
        <v>209</v>
      </c>
      <c r="D6" s="19" t="s">
        <v>370</v>
      </c>
    </row>
    <row r="7" ht="14.25" spans="1:4">
      <c r="A7" s="17"/>
      <c r="B7" s="41"/>
      <c r="C7" s="48" t="s">
        <v>211</v>
      </c>
      <c r="D7" s="19" t="s">
        <v>414</v>
      </c>
    </row>
    <row r="8" ht="42.75" spans="1:4">
      <c r="A8" s="17"/>
      <c r="B8" s="41"/>
      <c r="C8" s="48" t="s">
        <v>213</v>
      </c>
      <c r="D8" s="19" t="s">
        <v>435</v>
      </c>
    </row>
    <row r="9" ht="14.25" spans="1:4">
      <c r="A9" s="17"/>
      <c r="B9" s="41"/>
      <c r="C9" s="48" t="s">
        <v>215</v>
      </c>
      <c r="D9" s="19" t="s">
        <v>436</v>
      </c>
    </row>
    <row r="10" ht="14.25" spans="1:4">
      <c r="A10" s="42"/>
      <c r="B10" s="43"/>
      <c r="C10" s="48" t="s">
        <v>217</v>
      </c>
      <c r="D10" s="19" t="s">
        <v>437</v>
      </c>
    </row>
    <row r="11" ht="14.25" spans="1:4">
      <c r="A11" s="200" t="s">
        <v>221</v>
      </c>
      <c r="B11" s="39" t="s">
        <v>222</v>
      </c>
      <c r="C11" s="48" t="s">
        <v>223</v>
      </c>
      <c r="D11" s="19" t="s">
        <v>361</v>
      </c>
    </row>
    <row r="12" ht="14.25" spans="1:4">
      <c r="A12" s="17"/>
      <c r="B12" s="41"/>
      <c r="C12" s="48" t="s">
        <v>225</v>
      </c>
      <c r="D12" s="19" t="s">
        <v>238</v>
      </c>
    </row>
    <row r="13" ht="14.25" spans="1:4">
      <c r="A13" s="17"/>
      <c r="B13" s="41"/>
      <c r="C13" s="48" t="s">
        <v>227</v>
      </c>
      <c r="D13" s="19" t="s">
        <v>438</v>
      </c>
    </row>
    <row r="14" ht="14.25" spans="1:4">
      <c r="A14" s="17"/>
      <c r="B14" s="41"/>
      <c r="C14" s="48" t="s">
        <v>229</v>
      </c>
      <c r="D14" s="19" t="s">
        <v>439</v>
      </c>
    </row>
    <row r="15" ht="14.25" spans="1:4">
      <c r="A15" s="17"/>
      <c r="B15" s="41"/>
      <c r="C15" s="48" t="s">
        <v>231</v>
      </c>
      <c r="D15" s="19" t="s">
        <v>440</v>
      </c>
    </row>
    <row r="16" ht="14.25" spans="1:4">
      <c r="A16" s="17"/>
      <c r="B16" s="41"/>
      <c r="C16" s="48" t="s">
        <v>233</v>
      </c>
      <c r="D16" s="19" t="s">
        <v>441</v>
      </c>
    </row>
    <row r="17" ht="14.25" spans="1:4">
      <c r="A17" s="17"/>
      <c r="B17" s="41"/>
      <c r="C17" s="48" t="s">
        <v>235</v>
      </c>
      <c r="D17" s="19" t="s">
        <v>442</v>
      </c>
    </row>
    <row r="18" ht="14.25" spans="1:4">
      <c r="A18" s="17"/>
      <c r="B18" s="41"/>
      <c r="C18" s="48" t="s">
        <v>237</v>
      </c>
      <c r="D18" s="19" t="s">
        <v>443</v>
      </c>
    </row>
    <row r="19" ht="14.25" spans="1:4">
      <c r="A19" s="17"/>
      <c r="B19" s="41"/>
      <c r="C19" s="48" t="s">
        <v>283</v>
      </c>
      <c r="D19" s="19" t="s">
        <v>444</v>
      </c>
    </row>
    <row r="20" ht="14.25" spans="1:4">
      <c r="A20" s="17"/>
      <c r="B20" s="41"/>
      <c r="C20" s="48" t="s">
        <v>285</v>
      </c>
      <c r="D20" s="19" t="s">
        <v>445</v>
      </c>
    </row>
    <row r="21" ht="14.25" spans="1:4">
      <c r="A21" s="42"/>
      <c r="B21" s="43"/>
      <c r="C21" s="48" t="s">
        <v>287</v>
      </c>
      <c r="D21" s="19" t="s">
        <v>424</v>
      </c>
    </row>
    <row r="22" ht="14.25" spans="1:4">
      <c r="A22" s="200" t="s">
        <v>239</v>
      </c>
      <c r="B22" s="39" t="s">
        <v>240</v>
      </c>
      <c r="C22" s="48" t="s">
        <v>241</v>
      </c>
      <c r="D22" s="19" t="s">
        <v>242</v>
      </c>
    </row>
    <row r="23" ht="14.25" spans="1:4">
      <c r="A23" s="17"/>
      <c r="B23" s="41"/>
      <c r="C23" s="48" t="s">
        <v>243</v>
      </c>
      <c r="D23" s="19" t="s">
        <v>430</v>
      </c>
    </row>
    <row r="24" ht="14.25" spans="1:4">
      <c r="A24" s="17"/>
      <c r="B24" s="41"/>
      <c r="C24" s="48" t="s">
        <v>245</v>
      </c>
      <c r="D24" s="19" t="s">
        <v>244</v>
      </c>
    </row>
    <row r="25" ht="28.5" spans="1:4">
      <c r="A25" s="42"/>
      <c r="B25" s="43"/>
      <c r="C25" s="48" t="s">
        <v>247</v>
      </c>
      <c r="D25" s="19" t="s">
        <v>446</v>
      </c>
    </row>
    <row r="26" ht="15" spans="1:4">
      <c r="A26" s="208" t="s">
        <v>249</v>
      </c>
      <c r="B26" s="21" t="s">
        <v>250</v>
      </c>
      <c r="C26" s="48" t="s">
        <v>251</v>
      </c>
      <c r="D26" s="19" t="s">
        <v>252</v>
      </c>
    </row>
    <row r="27" ht="14.25" spans="1:4">
      <c r="A27" s="50"/>
      <c r="B27" s="50"/>
      <c r="C27" s="48" t="s">
        <v>315</v>
      </c>
      <c r="D27" s="19" t="s">
        <v>258</v>
      </c>
    </row>
    <row r="28" ht="14.25" spans="1:4">
      <c r="A28" s="50"/>
      <c r="B28" s="50"/>
      <c r="C28" s="48" t="s">
        <v>316</v>
      </c>
      <c r="D28" s="19" t="s">
        <v>314</v>
      </c>
    </row>
    <row r="29" ht="14.25" spans="1:4">
      <c r="A29" s="50"/>
      <c r="B29" s="50"/>
      <c r="C29" s="14" t="s">
        <v>368</v>
      </c>
      <c r="D29" s="51" t="s">
        <v>447</v>
      </c>
    </row>
    <row r="30" ht="15" spans="1:4">
      <c r="A30" s="52"/>
      <c r="B30" s="52"/>
      <c r="C30" s="14" t="s">
        <v>253</v>
      </c>
      <c r="D30" s="14" t="s">
        <v>281</v>
      </c>
    </row>
  </sheetData>
  <mergeCells count="9">
    <mergeCell ref="A1:D1"/>
    <mergeCell ref="A3:A10"/>
    <mergeCell ref="A11:A21"/>
    <mergeCell ref="A22:A25"/>
    <mergeCell ref="A26:A30"/>
    <mergeCell ref="B3:B10"/>
    <mergeCell ref="B11:B21"/>
    <mergeCell ref="B22:B25"/>
    <mergeCell ref="B26:B30"/>
  </mergeCells>
  <hyperlinks>
    <hyperlink ref="E1" location="目录!A1" display="返回目录"/>
  </hyperlinks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E30"/>
  <sheetViews>
    <sheetView workbookViewId="0">
      <selection activeCell="E3" sqref="E3:E32"/>
    </sheetView>
  </sheetViews>
  <sheetFormatPr defaultColWidth="9" defaultRowHeight="13.5" outlineLevelCol="4"/>
  <cols>
    <col min="2" max="2" width="24.375" customWidth="1"/>
    <col min="3" max="3" width="19.875" customWidth="1"/>
    <col min="4" max="4" width="40.125" customWidth="1"/>
  </cols>
  <sheetData>
    <row r="1" ht="19.5" spans="1:5">
      <c r="A1" s="34" t="str">
        <f ca="1">MID(CELL("filename",A1),FIND("]",CELL("filename",A1))+1,LEN(CELL("filename",A1)))</f>
        <v>膨胀机 DP_X_M_EXP</v>
      </c>
      <c r="B1" s="3"/>
      <c r="C1" s="3"/>
      <c r="D1" s="4"/>
      <c r="E1" s="6" t="s">
        <v>196</v>
      </c>
    </row>
    <row r="2" ht="14.25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spans="1:4">
      <c r="A3" s="200" t="s">
        <v>201</v>
      </c>
      <c r="B3" s="39" t="s">
        <v>202</v>
      </c>
      <c r="C3" s="48" t="s">
        <v>203</v>
      </c>
      <c r="D3" s="15" t="s">
        <v>352</v>
      </c>
    </row>
    <row r="4" ht="14.25" spans="1:4">
      <c r="A4" s="17"/>
      <c r="B4" s="41"/>
      <c r="C4" s="48" t="s">
        <v>205</v>
      </c>
      <c r="D4" s="19" t="s">
        <v>206</v>
      </c>
    </row>
    <row r="5" ht="14.25" spans="1:4">
      <c r="A5" s="17"/>
      <c r="B5" s="41"/>
      <c r="C5" s="48" t="s">
        <v>207</v>
      </c>
      <c r="D5" s="19" t="s">
        <v>415</v>
      </c>
    </row>
    <row r="6" ht="14.25" spans="1:4">
      <c r="A6" s="17"/>
      <c r="B6" s="41"/>
      <c r="C6" s="48" t="s">
        <v>209</v>
      </c>
      <c r="D6" s="19" t="s">
        <v>370</v>
      </c>
    </row>
    <row r="7" ht="14.25" spans="1:4">
      <c r="A7" s="17"/>
      <c r="B7" s="41"/>
      <c r="C7" s="48" t="s">
        <v>211</v>
      </c>
      <c r="D7" s="19" t="s">
        <v>414</v>
      </c>
    </row>
    <row r="8" ht="42.75" spans="1:4">
      <c r="A8" s="17"/>
      <c r="B8" s="41"/>
      <c r="C8" s="48" t="s">
        <v>213</v>
      </c>
      <c r="D8" s="19" t="s">
        <v>435</v>
      </c>
    </row>
    <row r="9" ht="14.25" spans="1:4">
      <c r="A9" s="17"/>
      <c r="B9" s="41"/>
      <c r="C9" s="48" t="s">
        <v>215</v>
      </c>
      <c r="D9" s="19" t="s">
        <v>436</v>
      </c>
    </row>
    <row r="10" ht="14.25" spans="1:4">
      <c r="A10" s="42"/>
      <c r="B10" s="43"/>
      <c r="C10" s="48" t="s">
        <v>217</v>
      </c>
      <c r="D10" s="19" t="s">
        <v>437</v>
      </c>
    </row>
    <row r="11" ht="14.25" spans="1:4">
      <c r="A11" s="200" t="s">
        <v>221</v>
      </c>
      <c r="B11" s="39" t="s">
        <v>222</v>
      </c>
      <c r="C11" s="48" t="s">
        <v>223</v>
      </c>
      <c r="D11" s="19" t="s">
        <v>361</v>
      </c>
    </row>
    <row r="12" ht="14.25" spans="1:4">
      <c r="A12" s="17"/>
      <c r="B12" s="41"/>
      <c r="C12" s="48" t="s">
        <v>225</v>
      </c>
      <c r="D12" s="19" t="s">
        <v>238</v>
      </c>
    </row>
    <row r="13" ht="14.25" spans="1:4">
      <c r="A13" s="17"/>
      <c r="B13" s="41"/>
      <c r="C13" s="48" t="s">
        <v>227</v>
      </c>
      <c r="D13" s="19" t="s">
        <v>438</v>
      </c>
    </row>
    <row r="14" ht="14.25" spans="1:4">
      <c r="A14" s="17"/>
      <c r="B14" s="41"/>
      <c r="C14" s="48" t="s">
        <v>229</v>
      </c>
      <c r="D14" s="19" t="s">
        <v>439</v>
      </c>
    </row>
    <row r="15" ht="14.25" spans="1:4">
      <c r="A15" s="17"/>
      <c r="B15" s="41"/>
      <c r="C15" s="48" t="s">
        <v>231</v>
      </c>
      <c r="D15" s="19" t="s">
        <v>440</v>
      </c>
    </row>
    <row r="16" ht="14.25" spans="1:4">
      <c r="A16" s="17"/>
      <c r="B16" s="41"/>
      <c r="C16" s="48" t="s">
        <v>233</v>
      </c>
      <c r="D16" s="19" t="s">
        <v>441</v>
      </c>
    </row>
    <row r="17" ht="14.25" spans="1:4">
      <c r="A17" s="17"/>
      <c r="B17" s="41"/>
      <c r="C17" s="48" t="s">
        <v>235</v>
      </c>
      <c r="D17" s="19" t="s">
        <v>442</v>
      </c>
    </row>
    <row r="18" ht="14.25" spans="1:4">
      <c r="A18" s="17"/>
      <c r="B18" s="41"/>
      <c r="C18" s="48" t="s">
        <v>237</v>
      </c>
      <c r="D18" s="19" t="s">
        <v>443</v>
      </c>
    </row>
    <row r="19" ht="14.25" spans="1:4">
      <c r="A19" s="17"/>
      <c r="B19" s="41"/>
      <c r="C19" s="48" t="s">
        <v>283</v>
      </c>
      <c r="D19" s="19" t="s">
        <v>444</v>
      </c>
    </row>
    <row r="20" ht="14.25" spans="1:4">
      <c r="A20" s="17"/>
      <c r="B20" s="41"/>
      <c r="C20" s="48" t="s">
        <v>285</v>
      </c>
      <c r="D20" s="19" t="s">
        <v>445</v>
      </c>
    </row>
    <row r="21" ht="14.25" spans="1:4">
      <c r="A21" s="42"/>
      <c r="B21" s="43"/>
      <c r="C21" s="48" t="s">
        <v>287</v>
      </c>
      <c r="D21" s="19" t="s">
        <v>424</v>
      </c>
    </row>
    <row r="22" ht="14.25" spans="1:4">
      <c r="A22" s="200" t="s">
        <v>239</v>
      </c>
      <c r="B22" s="39" t="s">
        <v>240</v>
      </c>
      <c r="C22" s="48" t="s">
        <v>241</v>
      </c>
      <c r="D22" s="19" t="s">
        <v>242</v>
      </c>
    </row>
    <row r="23" ht="14.25" spans="1:4">
      <c r="A23" s="17"/>
      <c r="B23" s="41"/>
      <c r="C23" s="48" t="s">
        <v>243</v>
      </c>
      <c r="D23" s="19" t="s">
        <v>430</v>
      </c>
    </row>
    <row r="24" ht="14.25" spans="1:4">
      <c r="A24" s="17"/>
      <c r="B24" s="41"/>
      <c r="C24" s="48" t="s">
        <v>245</v>
      </c>
      <c r="D24" s="19" t="s">
        <v>244</v>
      </c>
    </row>
    <row r="25" ht="28.5" spans="1:4">
      <c r="A25" s="42"/>
      <c r="B25" s="43"/>
      <c r="C25" s="48" t="s">
        <v>247</v>
      </c>
      <c r="D25" s="19" t="s">
        <v>446</v>
      </c>
    </row>
    <row r="26" ht="15" spans="1:4">
      <c r="A26" s="208" t="s">
        <v>249</v>
      </c>
      <c r="B26" s="21" t="s">
        <v>250</v>
      </c>
      <c r="C26" s="48" t="s">
        <v>251</v>
      </c>
      <c r="D26" s="19" t="s">
        <v>252</v>
      </c>
    </row>
    <row r="27" ht="14.25" spans="1:4">
      <c r="A27" s="50"/>
      <c r="B27" s="50"/>
      <c r="C27" s="48" t="s">
        <v>315</v>
      </c>
      <c r="D27" s="19" t="s">
        <v>258</v>
      </c>
    </row>
    <row r="28" ht="14.25" spans="1:4">
      <c r="A28" s="50"/>
      <c r="B28" s="50"/>
      <c r="C28" s="48" t="s">
        <v>316</v>
      </c>
      <c r="D28" s="19" t="s">
        <v>314</v>
      </c>
    </row>
    <row r="29" ht="14.25" spans="1:4">
      <c r="A29" s="50"/>
      <c r="B29" s="50"/>
      <c r="C29" s="14" t="s">
        <v>368</v>
      </c>
      <c r="D29" s="51" t="s">
        <v>447</v>
      </c>
    </row>
    <row r="30" ht="15" spans="1:4">
      <c r="A30" s="52"/>
      <c r="B30" s="52"/>
      <c r="C30" s="14" t="s">
        <v>253</v>
      </c>
      <c r="D30" s="14" t="s">
        <v>281</v>
      </c>
    </row>
  </sheetData>
  <mergeCells count="9">
    <mergeCell ref="A1:D1"/>
    <mergeCell ref="A3:A10"/>
    <mergeCell ref="A11:A21"/>
    <mergeCell ref="A22:A25"/>
    <mergeCell ref="A26:A30"/>
    <mergeCell ref="B3:B10"/>
    <mergeCell ref="B11:B21"/>
    <mergeCell ref="B22:B25"/>
    <mergeCell ref="B26:B30"/>
  </mergeCells>
  <hyperlinks>
    <hyperlink ref="E1" location="目录!A1" display="返回目录"/>
  </hyperlinks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F11"/>
  <sheetViews>
    <sheetView workbookViewId="0">
      <selection activeCell="E3" sqref="E3:E6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过滤器 DP_X_M_FIL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F26"/>
  <sheetViews>
    <sheetView workbookViewId="0">
      <selection activeCell="F1" sqref="F1"/>
    </sheetView>
  </sheetViews>
  <sheetFormatPr defaultColWidth="9" defaultRowHeight="13.5" outlineLevelCol="5"/>
  <cols>
    <col min="1" max="1" width="17.875" style="1" customWidth="1"/>
    <col min="2" max="2" width="39.5" style="1" customWidth="1"/>
    <col min="3" max="3" width="21" style="1" customWidth="1"/>
    <col min="4" max="4" width="19.375" style="1" customWidth="1"/>
    <col min="5" max="5" width="24.875" style="1" customWidth="1"/>
    <col min="6" max="6" width="16" style="1" customWidth="1"/>
  </cols>
  <sheetData>
    <row r="1" ht="19.5" customHeight="1" spans="1:6">
      <c r="A1" s="2" t="str">
        <f ca="1">MID(CELL("filename",A1),FIND("]",CELL("filename",A1))+1,LEN(CELL("filename",A1)))</f>
        <v>工业炉 DP_X_M_FUR</v>
      </c>
      <c r="B1" s="3"/>
      <c r="C1" s="3"/>
      <c r="D1" s="4"/>
      <c r="E1" s="5"/>
      <c r="F1" s="6" t="s">
        <v>196</v>
      </c>
    </row>
    <row r="2" ht="14.25" customHeight="1" spans="1:5">
      <c r="A2" s="7" t="s">
        <v>197</v>
      </c>
      <c r="B2" s="8" t="s">
        <v>198</v>
      </c>
      <c r="C2" s="9" t="s">
        <v>199</v>
      </c>
      <c r="D2" s="10" t="s">
        <v>200</v>
      </c>
      <c r="E2" s="11"/>
    </row>
    <row r="3" ht="14.25" customHeight="1" spans="1:5">
      <c r="A3" s="201" t="s">
        <v>201</v>
      </c>
      <c r="B3" s="13" t="s">
        <v>202</v>
      </c>
      <c r="C3" s="202" t="s">
        <v>203</v>
      </c>
      <c r="D3" s="15" t="s">
        <v>386</v>
      </c>
      <c r="E3" s="16"/>
    </row>
    <row r="4" ht="28.5" customHeight="1" spans="1:5">
      <c r="A4" s="17"/>
      <c r="C4" s="202" t="s">
        <v>205</v>
      </c>
      <c r="D4" s="15" t="s">
        <v>387</v>
      </c>
      <c r="E4" s="18"/>
    </row>
    <row r="5" ht="14.25" customHeight="1" spans="1:5">
      <c r="A5" s="17"/>
      <c r="C5" s="202" t="s">
        <v>207</v>
      </c>
      <c r="D5" s="19" t="s">
        <v>388</v>
      </c>
      <c r="E5" s="16"/>
    </row>
    <row r="6" ht="14.25" customHeight="1" spans="1:5">
      <c r="A6" s="17"/>
      <c r="C6" s="202" t="s">
        <v>209</v>
      </c>
      <c r="D6" s="19" t="s">
        <v>352</v>
      </c>
      <c r="E6" s="16"/>
    </row>
    <row r="7" ht="28.5" customHeight="1" spans="1:5">
      <c r="A7" s="17"/>
      <c r="C7" s="202" t="s">
        <v>211</v>
      </c>
      <c r="D7" s="19" t="s">
        <v>389</v>
      </c>
      <c r="E7" s="16"/>
    </row>
    <row r="8" ht="14.25" customHeight="1" spans="1:5">
      <c r="A8" s="17"/>
      <c r="C8" s="202" t="s">
        <v>213</v>
      </c>
      <c r="D8" s="19" t="s">
        <v>390</v>
      </c>
      <c r="E8" s="16"/>
    </row>
    <row r="9" ht="14.25" customHeight="1" spans="1:5">
      <c r="A9" s="17"/>
      <c r="C9" s="202" t="s">
        <v>215</v>
      </c>
      <c r="D9" s="19" t="s">
        <v>391</v>
      </c>
      <c r="E9" s="16"/>
    </row>
    <row r="10" ht="14.25" customHeight="1" spans="1:5">
      <c r="A10" s="17"/>
      <c r="C10" s="202" t="s">
        <v>217</v>
      </c>
      <c r="D10" s="19" t="s">
        <v>392</v>
      </c>
      <c r="E10" s="16"/>
    </row>
    <row r="11" ht="14.25" customHeight="1" spans="1:5">
      <c r="A11" s="17"/>
      <c r="C11" s="202" t="s">
        <v>219</v>
      </c>
      <c r="D11" s="19" t="s">
        <v>393</v>
      </c>
      <c r="E11" s="16"/>
    </row>
    <row r="12" ht="14.25" customHeight="1" spans="1:5">
      <c r="A12" s="17"/>
      <c r="C12" s="202" t="s">
        <v>265</v>
      </c>
      <c r="D12" s="19" t="s">
        <v>394</v>
      </c>
      <c r="E12" s="16"/>
    </row>
    <row r="13" ht="14.25" customHeight="1" spans="1:5">
      <c r="A13" s="17"/>
      <c r="C13" s="202" t="s">
        <v>267</v>
      </c>
      <c r="D13" s="19" t="s">
        <v>395</v>
      </c>
      <c r="E13" s="16"/>
    </row>
    <row r="14" ht="14.25" customHeight="1" spans="1:5">
      <c r="A14" s="17"/>
      <c r="C14" s="202" t="s">
        <v>269</v>
      </c>
      <c r="D14" s="19" t="s">
        <v>396</v>
      </c>
      <c r="E14" s="16"/>
    </row>
    <row r="15" ht="28.5" customHeight="1" spans="1:6">
      <c r="A15" s="17"/>
      <c r="C15" s="202" t="s">
        <v>271</v>
      </c>
      <c r="D15" s="19" t="s">
        <v>397</v>
      </c>
      <c r="E15" s="16"/>
      <c r="F15"/>
    </row>
    <row r="16" ht="14.25" customHeight="1" spans="1:5">
      <c r="A16" s="17"/>
      <c r="C16" s="202" t="s">
        <v>273</v>
      </c>
      <c r="D16" s="19" t="s">
        <v>398</v>
      </c>
      <c r="E16" s="16"/>
    </row>
    <row r="17" ht="28.5" customHeight="1" spans="1:5">
      <c r="A17" s="17"/>
      <c r="C17" s="203" t="s">
        <v>399</v>
      </c>
      <c r="D17" s="19" t="s">
        <v>400</v>
      </c>
      <c r="E17" s="16"/>
    </row>
    <row r="18" ht="26.25" customHeight="1" spans="1:5">
      <c r="A18" s="22"/>
      <c r="B18" s="53"/>
      <c r="C18" s="204" t="s">
        <v>401</v>
      </c>
      <c r="D18" s="19" t="s">
        <v>402</v>
      </c>
      <c r="E18" s="16"/>
    </row>
    <row r="19" ht="25.5" customHeight="1" spans="1:5">
      <c r="A19" s="22"/>
      <c r="B19" s="53"/>
      <c r="C19" s="14" t="s">
        <v>403</v>
      </c>
      <c r="D19" s="19" t="s">
        <v>404</v>
      </c>
      <c r="E19" s="16"/>
    </row>
    <row r="20" ht="25.5" customHeight="1" spans="1:5">
      <c r="A20" s="22"/>
      <c r="B20" s="53"/>
      <c r="C20" s="14" t="s">
        <v>405</v>
      </c>
      <c r="D20" s="19" t="s">
        <v>406</v>
      </c>
      <c r="E20" s="16"/>
    </row>
    <row r="21" ht="28.5" customHeight="1" spans="1:5">
      <c r="A21" s="22"/>
      <c r="B21" s="53"/>
      <c r="C21" s="14" t="s">
        <v>407</v>
      </c>
      <c r="D21" s="19" t="s">
        <v>408</v>
      </c>
      <c r="E21" s="16"/>
    </row>
    <row r="22" ht="40.5" customHeight="1" spans="1:5">
      <c r="A22" s="201" t="s">
        <v>221</v>
      </c>
      <c r="B22" s="13" t="s">
        <v>222</v>
      </c>
      <c r="C22" s="14" t="s">
        <v>223</v>
      </c>
      <c r="D22" s="19" t="s">
        <v>409</v>
      </c>
      <c r="E22" s="16"/>
    </row>
    <row r="23" ht="57" customHeight="1" spans="1:5">
      <c r="A23" s="17"/>
      <c r="C23" s="14" t="s">
        <v>225</v>
      </c>
      <c r="D23" s="19" t="s">
        <v>410</v>
      </c>
      <c r="E23" s="16"/>
    </row>
    <row r="24" ht="28.5" customHeight="1" spans="1:5">
      <c r="A24" s="200" t="s">
        <v>239</v>
      </c>
      <c r="B24" s="28" t="s">
        <v>240</v>
      </c>
      <c r="C24" s="14" t="s">
        <v>241</v>
      </c>
      <c r="D24" s="19" t="s">
        <v>242</v>
      </c>
      <c r="E24" s="16"/>
    </row>
    <row r="25" ht="14.25" customHeight="1" spans="1:5">
      <c r="A25" s="205" t="s">
        <v>249</v>
      </c>
      <c r="B25" s="30" t="s">
        <v>250</v>
      </c>
      <c r="C25" s="20" t="s">
        <v>251</v>
      </c>
      <c r="D25" s="19" t="s">
        <v>252</v>
      </c>
      <c r="E25" s="16"/>
    </row>
    <row r="26" ht="29.25" customHeight="1" spans="1:4">
      <c r="A26" s="31"/>
      <c r="B26" s="32"/>
      <c r="C26" s="21" t="s">
        <v>315</v>
      </c>
      <c r="D26" s="33" t="s">
        <v>258</v>
      </c>
    </row>
  </sheetData>
  <mergeCells count="8">
    <mergeCell ref="A1:D1"/>
    <mergeCell ref="A3:A17"/>
    <mergeCell ref="A22:A23"/>
    <mergeCell ref="A25:A26"/>
    <mergeCell ref="B3:B17"/>
    <mergeCell ref="B22:B23"/>
    <mergeCell ref="B25:B26"/>
    <mergeCell ref="E25:E26"/>
  </mergeCells>
  <hyperlinks>
    <hyperlink ref="F1" location="目录!A1" display="返回目录"/>
  </hyperlinks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0"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448</v>
      </c>
    </row>
  </sheetData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449</v>
      </c>
    </row>
  </sheetData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"/>
  <dimension ref="A1:E45"/>
  <sheetViews>
    <sheetView workbookViewId="0">
      <selection activeCell="A1" sqref="A1:D1"/>
    </sheetView>
  </sheetViews>
  <sheetFormatPr defaultColWidth="9" defaultRowHeight="13.5" outlineLevelCol="4"/>
  <cols>
    <col min="1" max="1" width="15.625" customWidth="1"/>
    <col min="2" max="3" width="20.625" customWidth="1"/>
    <col min="4" max="4" width="34.625" customWidth="1"/>
  </cols>
  <sheetData>
    <row r="1" ht="19.5" spans="1:5">
      <c r="A1" s="34" t="str">
        <f ca="1">MID(CELL("filename",A1),FIND("]",CELL("filename",A1))+1,LEN(CELL("filename",A1)))</f>
        <v>连锁设施 DP_X_M_ITL</v>
      </c>
      <c r="B1" s="3"/>
      <c r="C1" s="3"/>
      <c r="D1" s="4"/>
      <c r="E1" s="6" t="s">
        <v>196</v>
      </c>
    </row>
    <row r="2" ht="14.25" spans="1:4">
      <c r="A2" s="93" t="s">
        <v>197</v>
      </c>
      <c r="B2" s="94" t="s">
        <v>198</v>
      </c>
      <c r="C2" s="95" t="s">
        <v>199</v>
      </c>
      <c r="D2" s="115" t="s">
        <v>200</v>
      </c>
    </row>
    <row r="3" ht="14.25" spans="1:4">
      <c r="A3" s="197" t="s">
        <v>201</v>
      </c>
      <c r="B3" s="116" t="s">
        <v>202</v>
      </c>
      <c r="C3" s="113" t="s">
        <v>203</v>
      </c>
      <c r="D3" s="99" t="s">
        <v>204</v>
      </c>
    </row>
    <row r="4" ht="14.25" spans="1:4">
      <c r="A4" s="100"/>
      <c r="B4" s="117"/>
      <c r="C4" s="113" t="s">
        <v>205</v>
      </c>
      <c r="D4" s="102" t="s">
        <v>206</v>
      </c>
    </row>
    <row r="5" ht="14.25" spans="1:4">
      <c r="A5" s="100"/>
      <c r="B5" s="117"/>
      <c r="C5" s="113" t="s">
        <v>207</v>
      </c>
      <c r="D5" s="102" t="s">
        <v>220</v>
      </c>
    </row>
    <row r="6" ht="14.25" spans="1:4">
      <c r="A6" s="100"/>
      <c r="B6" s="117"/>
      <c r="C6" s="113" t="s">
        <v>209</v>
      </c>
      <c r="D6" s="102" t="s">
        <v>259</v>
      </c>
    </row>
    <row r="7" ht="14.25" spans="1:4">
      <c r="A7" s="100"/>
      <c r="B7" s="117"/>
      <c r="C7" s="113" t="s">
        <v>211</v>
      </c>
      <c r="D7" s="102" t="s">
        <v>260</v>
      </c>
    </row>
    <row r="8" ht="14.25" spans="1:4">
      <c r="A8" s="100"/>
      <c r="B8" s="117"/>
      <c r="C8" s="113" t="s">
        <v>213</v>
      </c>
      <c r="D8" s="102" t="s">
        <v>261</v>
      </c>
    </row>
    <row r="9" ht="14.25" spans="1:4">
      <c r="A9" s="100"/>
      <c r="B9" s="117"/>
      <c r="C9" s="113" t="s">
        <v>215</v>
      </c>
      <c r="D9" s="102" t="s">
        <v>262</v>
      </c>
    </row>
    <row r="10" ht="14.25" spans="1:4">
      <c r="A10" s="100"/>
      <c r="B10" s="117"/>
      <c r="C10" s="113" t="s">
        <v>217</v>
      </c>
      <c r="D10" s="102" t="s">
        <v>263</v>
      </c>
    </row>
    <row r="11" ht="14.25" spans="1:4">
      <c r="A11" s="100"/>
      <c r="B11" s="117"/>
      <c r="C11" s="113" t="s">
        <v>219</v>
      </c>
      <c r="D11" s="102" t="s">
        <v>264</v>
      </c>
    </row>
    <row r="12" ht="14.25" spans="1:4">
      <c r="A12" s="100"/>
      <c r="B12" s="117"/>
      <c r="C12" s="113" t="s">
        <v>265</v>
      </c>
      <c r="D12" s="102" t="s">
        <v>266</v>
      </c>
    </row>
    <row r="13" ht="14.25" spans="1:4">
      <c r="A13" s="100"/>
      <c r="B13" s="117"/>
      <c r="C13" s="113" t="s">
        <v>267</v>
      </c>
      <c r="D13" s="102" t="s">
        <v>268</v>
      </c>
    </row>
    <row r="14" ht="14.25" spans="1:4">
      <c r="A14" s="100"/>
      <c r="B14" s="117"/>
      <c r="C14" s="113" t="s">
        <v>269</v>
      </c>
      <c r="D14" s="102" t="s">
        <v>270</v>
      </c>
    </row>
    <row r="15" ht="14.25" spans="1:4">
      <c r="A15" s="100"/>
      <c r="B15" s="117"/>
      <c r="C15" s="113" t="s">
        <v>271</v>
      </c>
      <c r="D15" s="102" t="s">
        <v>272</v>
      </c>
    </row>
    <row r="16" ht="14.25" spans="1:4">
      <c r="A16" s="100"/>
      <c r="B16" s="117"/>
      <c r="C16" s="113" t="s">
        <v>273</v>
      </c>
      <c r="D16" s="102" t="s">
        <v>274</v>
      </c>
    </row>
    <row r="17" ht="14.25" spans="1:4">
      <c r="A17" s="197" t="s">
        <v>221</v>
      </c>
      <c r="B17" s="116" t="s">
        <v>222</v>
      </c>
      <c r="C17" s="113" t="s">
        <v>223</v>
      </c>
      <c r="D17" s="102" t="s">
        <v>275</v>
      </c>
    </row>
    <row r="18" ht="14.25" spans="1:4">
      <c r="A18" s="100"/>
      <c r="B18" s="117"/>
      <c r="C18" s="113" t="s">
        <v>225</v>
      </c>
      <c r="D18" s="118" t="s">
        <v>276</v>
      </c>
    </row>
    <row r="19" ht="14.25" spans="1:4">
      <c r="A19" s="100"/>
      <c r="B19" s="117"/>
      <c r="C19" s="113" t="s">
        <v>227</v>
      </c>
      <c r="D19" s="102" t="s">
        <v>277</v>
      </c>
    </row>
    <row r="20" ht="14.25" spans="1:4">
      <c r="A20" s="100"/>
      <c r="B20" s="117"/>
      <c r="C20" s="113" t="s">
        <v>229</v>
      </c>
      <c r="D20" s="119" t="s">
        <v>278</v>
      </c>
    </row>
    <row r="21" ht="14.25" spans="1:4">
      <c r="A21" s="100"/>
      <c r="B21" s="117"/>
      <c r="C21" s="113" t="s">
        <v>231</v>
      </c>
      <c r="D21" s="119" t="s">
        <v>279</v>
      </c>
    </row>
    <row r="22" ht="14.25" spans="1:4">
      <c r="A22" s="100"/>
      <c r="B22" s="117"/>
      <c r="C22" s="113" t="s">
        <v>233</v>
      </c>
      <c r="D22" s="118" t="s">
        <v>280</v>
      </c>
    </row>
    <row r="23" ht="14.25" spans="1:4">
      <c r="A23" s="100"/>
      <c r="B23" s="117"/>
      <c r="C23" s="113" t="s">
        <v>235</v>
      </c>
      <c r="D23" s="118" t="s">
        <v>281</v>
      </c>
    </row>
    <row r="24" ht="27" spans="1:4">
      <c r="A24" s="100"/>
      <c r="B24" s="117"/>
      <c r="C24" s="113" t="s">
        <v>237</v>
      </c>
      <c r="D24" s="118" t="s">
        <v>282</v>
      </c>
    </row>
    <row r="25" ht="14.25" spans="1:4">
      <c r="A25" s="100"/>
      <c r="B25" s="117"/>
      <c r="C25" s="113" t="s">
        <v>283</v>
      </c>
      <c r="D25" s="120" t="s">
        <v>284</v>
      </c>
    </row>
    <row r="26" ht="14.25" spans="1:4">
      <c r="A26" s="100"/>
      <c r="B26" s="117"/>
      <c r="C26" s="113" t="s">
        <v>285</v>
      </c>
      <c r="D26" s="119" t="s">
        <v>286</v>
      </c>
    </row>
    <row r="27" ht="14.25" spans="1:4">
      <c r="A27" s="100"/>
      <c r="B27" s="117"/>
      <c r="C27" s="113" t="s">
        <v>287</v>
      </c>
      <c r="D27" s="119" t="s">
        <v>288</v>
      </c>
    </row>
    <row r="28" ht="14.25" spans="1:4">
      <c r="A28" s="100"/>
      <c r="B28" s="117"/>
      <c r="C28" s="113" t="s">
        <v>289</v>
      </c>
      <c r="D28" s="118" t="s">
        <v>290</v>
      </c>
    </row>
    <row r="29" ht="14.25" spans="1:4">
      <c r="A29" s="100"/>
      <c r="B29" s="117"/>
      <c r="C29" s="113" t="s">
        <v>291</v>
      </c>
      <c r="D29" s="118" t="s">
        <v>292</v>
      </c>
    </row>
    <row r="30" ht="14.25" spans="1:4">
      <c r="A30" s="100"/>
      <c r="B30" s="117"/>
      <c r="C30" s="113" t="s">
        <v>293</v>
      </c>
      <c r="D30" s="119" t="s">
        <v>294</v>
      </c>
    </row>
    <row r="31" ht="14.25" spans="1:4">
      <c r="A31" s="100"/>
      <c r="B31" s="117"/>
      <c r="C31" s="113" t="s">
        <v>295</v>
      </c>
      <c r="D31" s="118" t="s">
        <v>296</v>
      </c>
    </row>
    <row r="32" ht="14.25" spans="1:4">
      <c r="A32" s="100"/>
      <c r="B32" s="117"/>
      <c r="C32" s="113" t="s">
        <v>297</v>
      </c>
      <c r="D32" s="118" t="s">
        <v>298</v>
      </c>
    </row>
    <row r="33" ht="14.25" spans="1:4">
      <c r="A33" s="100"/>
      <c r="B33" s="117"/>
      <c r="C33" s="113" t="s">
        <v>299</v>
      </c>
      <c r="D33" s="118" t="s">
        <v>300</v>
      </c>
    </row>
    <row r="34" ht="14.25" spans="1:4">
      <c r="A34" s="100"/>
      <c r="B34" s="117"/>
      <c r="C34" s="113" t="s">
        <v>301</v>
      </c>
      <c r="D34" s="118" t="s">
        <v>302</v>
      </c>
    </row>
    <row r="35" ht="14.25" spans="1:4">
      <c r="A35" s="100"/>
      <c r="B35" s="117"/>
      <c r="C35" s="113" t="s">
        <v>303</v>
      </c>
      <c r="D35" s="118" t="s">
        <v>304</v>
      </c>
    </row>
    <row r="36" ht="14.25" spans="1:4">
      <c r="A36" s="100"/>
      <c r="B36" s="117"/>
      <c r="C36" s="113" t="s">
        <v>305</v>
      </c>
      <c r="D36" s="121" t="s">
        <v>306</v>
      </c>
    </row>
    <row r="37" ht="14.25" spans="1:4">
      <c r="A37" s="100"/>
      <c r="B37" s="117"/>
      <c r="C37" s="113" t="s">
        <v>307</v>
      </c>
      <c r="D37" s="121" t="s">
        <v>308</v>
      </c>
    </row>
    <row r="38" ht="14.25" spans="1:4">
      <c r="A38" s="100"/>
      <c r="B38" s="117"/>
      <c r="C38" s="113" t="s">
        <v>309</v>
      </c>
      <c r="D38" s="119" t="s">
        <v>310</v>
      </c>
    </row>
    <row r="39" ht="14.25" spans="1:4">
      <c r="A39" s="100"/>
      <c r="B39" s="117"/>
      <c r="C39" s="113" t="s">
        <v>311</v>
      </c>
      <c r="D39" s="121" t="s">
        <v>275</v>
      </c>
    </row>
    <row r="40" ht="27" spans="1:4">
      <c r="A40" s="100"/>
      <c r="B40" s="117"/>
      <c r="C40" s="113" t="s">
        <v>312</v>
      </c>
      <c r="D40" s="121" t="s">
        <v>313</v>
      </c>
    </row>
    <row r="41" ht="14.25" spans="1:4">
      <c r="A41" s="198" t="s">
        <v>239</v>
      </c>
      <c r="B41" s="106" t="s">
        <v>240</v>
      </c>
      <c r="C41" s="113" t="s">
        <v>241</v>
      </c>
      <c r="D41" s="102" t="s">
        <v>242</v>
      </c>
    </row>
    <row r="42" ht="14.25" spans="1:4">
      <c r="A42" s="122"/>
      <c r="B42" s="123"/>
      <c r="C42" s="113" t="s">
        <v>243</v>
      </c>
      <c r="D42" s="102"/>
    </row>
    <row r="43" ht="14.25" spans="1:4">
      <c r="A43" s="198" t="s">
        <v>249</v>
      </c>
      <c r="B43" s="106" t="s">
        <v>250</v>
      </c>
      <c r="C43" s="124" t="s">
        <v>251</v>
      </c>
      <c r="D43" s="102" t="s">
        <v>314</v>
      </c>
    </row>
    <row r="44" ht="14.25" spans="1:4">
      <c r="A44" s="125"/>
      <c r="B44" s="126"/>
      <c r="C44" s="113" t="s">
        <v>315</v>
      </c>
      <c r="D44" s="102" t="s">
        <v>258</v>
      </c>
    </row>
    <row r="45" ht="14.25" spans="1:4">
      <c r="A45" s="122"/>
      <c r="B45" s="123"/>
      <c r="C45" s="113" t="s">
        <v>316</v>
      </c>
      <c r="D45" s="102" t="s">
        <v>317</v>
      </c>
    </row>
  </sheetData>
  <mergeCells count="9">
    <mergeCell ref="A1:D1"/>
    <mergeCell ref="A3:A16"/>
    <mergeCell ref="A17:A40"/>
    <mergeCell ref="A41:A42"/>
    <mergeCell ref="A43:A45"/>
    <mergeCell ref="B3:B16"/>
    <mergeCell ref="B17:B40"/>
    <mergeCell ref="B41:B42"/>
    <mergeCell ref="B43:B45"/>
  </mergeCells>
  <hyperlinks>
    <hyperlink ref="E1" location="目录!A1" display="返回目录"/>
  </hyperlinks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D13"/>
  <sheetViews>
    <sheetView workbookViewId="0">
      <selection activeCell="H16" sqref="H16"/>
    </sheetView>
  </sheetViews>
  <sheetFormatPr defaultColWidth="9" defaultRowHeight="13.5" outlineLevelCol="3"/>
  <cols>
    <col min="2" max="2" width="24.875" customWidth="1"/>
    <col min="3" max="3" width="12.625" customWidth="1"/>
    <col min="4" max="4" width="45.75" customWidth="1"/>
  </cols>
  <sheetData>
    <row r="1" ht="19.5" spans="1:4">
      <c r="A1" s="90" t="str">
        <f ca="1">MID(CELL("filename",A1),FIND("]",CELL("filename",A1))+1,LEN(CELL("filename",A1)))</f>
        <v>电梯 DP_X_M_LIF</v>
      </c>
      <c r="B1" s="91"/>
      <c r="C1" s="91"/>
      <c r="D1" s="92"/>
    </row>
    <row r="2" ht="14.25" spans="1:4">
      <c r="A2" s="93" t="s">
        <v>197</v>
      </c>
      <c r="B2" s="94" t="s">
        <v>198</v>
      </c>
      <c r="C2" s="95" t="s">
        <v>199</v>
      </c>
      <c r="D2" s="96" t="s">
        <v>200</v>
      </c>
    </row>
    <row r="3" ht="14.25" spans="1:4">
      <c r="A3" s="197" t="s">
        <v>201</v>
      </c>
      <c r="B3" s="98" t="s">
        <v>202</v>
      </c>
      <c r="C3" s="207" t="s">
        <v>203</v>
      </c>
      <c r="D3" s="99" t="s">
        <v>450</v>
      </c>
    </row>
    <row r="4" ht="14.25" spans="1:4">
      <c r="A4" s="100"/>
      <c r="B4" s="101"/>
      <c r="C4" s="207" t="s">
        <v>205</v>
      </c>
      <c r="D4" s="102" t="s">
        <v>352</v>
      </c>
    </row>
    <row r="5" ht="14.25" spans="1:4">
      <c r="A5" s="100"/>
      <c r="B5" s="101"/>
      <c r="C5" s="207" t="s">
        <v>207</v>
      </c>
      <c r="D5" s="102" t="s">
        <v>206</v>
      </c>
    </row>
    <row r="6" ht="14.25" spans="1:4">
      <c r="A6" s="100"/>
      <c r="B6" s="101"/>
      <c r="C6" s="207" t="s">
        <v>451</v>
      </c>
      <c r="D6" s="102" t="s">
        <v>415</v>
      </c>
    </row>
    <row r="7" ht="14.25" spans="1:4">
      <c r="A7" s="100"/>
      <c r="B7" s="111"/>
      <c r="C7" s="207" t="s">
        <v>211</v>
      </c>
      <c r="D7" s="102" t="s">
        <v>391</v>
      </c>
    </row>
    <row r="8" ht="14.25" spans="1:4">
      <c r="A8" s="100"/>
      <c r="B8" s="111"/>
      <c r="C8" s="207" t="s">
        <v>213</v>
      </c>
      <c r="D8" s="102" t="s">
        <v>395</v>
      </c>
    </row>
    <row r="9" ht="14.25" spans="1:4">
      <c r="A9" s="24"/>
      <c r="B9" s="112"/>
      <c r="C9" s="207" t="s">
        <v>215</v>
      </c>
      <c r="D9" s="102" t="s">
        <v>370</v>
      </c>
    </row>
    <row r="10" ht="14.25" spans="1:4">
      <c r="A10" s="198" t="s">
        <v>221</v>
      </c>
      <c r="B10" s="106" t="s">
        <v>222</v>
      </c>
      <c r="C10" s="207" t="s">
        <v>223</v>
      </c>
      <c r="D10" s="102" t="s">
        <v>361</v>
      </c>
    </row>
    <row r="11" ht="14.25" spans="1:4">
      <c r="A11" s="105"/>
      <c r="B11" s="106"/>
      <c r="C11" s="207" t="s">
        <v>225</v>
      </c>
      <c r="D11" s="102" t="s">
        <v>238</v>
      </c>
    </row>
    <row r="12" ht="25.5" spans="1:4">
      <c r="A12" s="198" t="s">
        <v>239</v>
      </c>
      <c r="B12" s="106" t="s">
        <v>240</v>
      </c>
      <c r="C12" s="209" t="s">
        <v>241</v>
      </c>
      <c r="D12" s="102" t="s">
        <v>242</v>
      </c>
    </row>
    <row r="13" ht="26.25" spans="1:4">
      <c r="A13" s="210" t="s">
        <v>249</v>
      </c>
      <c r="B13" s="108" t="s">
        <v>250</v>
      </c>
      <c r="C13" s="211" t="s">
        <v>251</v>
      </c>
      <c r="D13" s="110" t="s">
        <v>252</v>
      </c>
    </row>
  </sheetData>
  <mergeCells count="5">
    <mergeCell ref="A1:D1"/>
    <mergeCell ref="A3:A9"/>
    <mergeCell ref="A10:A11"/>
    <mergeCell ref="B3:B9"/>
    <mergeCell ref="B10:B11"/>
  </mergeCells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D10"/>
  <sheetViews>
    <sheetView workbookViewId="0">
      <selection activeCell="C3" sqref="C3:C10"/>
    </sheetView>
  </sheetViews>
  <sheetFormatPr defaultColWidth="9" defaultRowHeight="13.5" outlineLevelCol="3"/>
  <cols>
    <col min="1" max="1" width="14.875" customWidth="1"/>
    <col min="2" max="2" width="15.125" customWidth="1"/>
    <col min="3" max="3" width="16" customWidth="1"/>
    <col min="4" max="4" width="35.375" customWidth="1"/>
  </cols>
  <sheetData>
    <row r="1" ht="19.5" spans="1:4">
      <c r="A1" s="90" t="str">
        <f ca="1">MID(CELL("filename",A1),FIND("]",CELL("filename",A1))+1,LEN(CELL("filename",A1)))</f>
        <v>装料 DP_X_M_LOA</v>
      </c>
      <c r="B1" s="91"/>
      <c r="C1" s="91"/>
      <c r="D1" s="92"/>
    </row>
    <row r="2" ht="14.25" spans="1:4">
      <c r="A2" s="93" t="s">
        <v>197</v>
      </c>
      <c r="B2" s="94" t="s">
        <v>198</v>
      </c>
      <c r="C2" s="95" t="s">
        <v>199</v>
      </c>
      <c r="D2" s="96" t="s">
        <v>200</v>
      </c>
    </row>
    <row r="3" ht="14.25" spans="1:4">
      <c r="A3" s="197" t="s">
        <v>201</v>
      </c>
      <c r="B3" s="98" t="s">
        <v>202</v>
      </c>
      <c r="C3" s="207" t="s">
        <v>203</v>
      </c>
      <c r="D3" s="99" t="s">
        <v>352</v>
      </c>
    </row>
    <row r="4" ht="14.25" spans="1:4">
      <c r="A4" s="100"/>
      <c r="B4" s="101"/>
      <c r="C4" s="207" t="s">
        <v>205</v>
      </c>
      <c r="D4" s="102" t="s">
        <v>206</v>
      </c>
    </row>
    <row r="5" ht="14.25" spans="1:4">
      <c r="A5" s="100"/>
      <c r="B5" s="101"/>
      <c r="C5" s="207" t="s">
        <v>207</v>
      </c>
      <c r="D5" s="102" t="s">
        <v>415</v>
      </c>
    </row>
    <row r="6" ht="14.25" spans="1:4">
      <c r="A6" s="103"/>
      <c r="B6" s="104"/>
      <c r="C6" s="207" t="s">
        <v>451</v>
      </c>
      <c r="D6" s="102" t="s">
        <v>370</v>
      </c>
    </row>
    <row r="7" ht="14.25" spans="1:4">
      <c r="A7" s="198" t="s">
        <v>221</v>
      </c>
      <c r="B7" s="106" t="s">
        <v>222</v>
      </c>
      <c r="C7" s="207" t="s">
        <v>452</v>
      </c>
      <c r="D7" s="102" t="s">
        <v>361</v>
      </c>
    </row>
    <row r="8" ht="14.25" spans="1:4">
      <c r="A8" s="105"/>
      <c r="B8" s="106"/>
      <c r="C8" s="207" t="s">
        <v>453</v>
      </c>
      <c r="D8" s="102" t="s">
        <v>238</v>
      </c>
    </row>
    <row r="9" ht="25.5" spans="1:4">
      <c r="A9" s="198" t="s">
        <v>239</v>
      </c>
      <c r="B9" s="106" t="s">
        <v>240</v>
      </c>
      <c r="C9" s="207" t="s">
        <v>454</v>
      </c>
      <c r="D9" s="102" t="s">
        <v>242</v>
      </c>
    </row>
    <row r="10" ht="26.25" spans="1:4">
      <c r="A10" s="210" t="s">
        <v>249</v>
      </c>
      <c r="B10" s="108" t="s">
        <v>250</v>
      </c>
      <c r="C10" s="109" t="s">
        <v>251</v>
      </c>
      <c r="D10" s="110" t="s">
        <v>252</v>
      </c>
    </row>
  </sheetData>
  <mergeCells count="5">
    <mergeCell ref="A1:D1"/>
    <mergeCell ref="A3:A6"/>
    <mergeCell ref="A7:A8"/>
    <mergeCell ref="B3:B6"/>
    <mergeCell ref="B7:B8"/>
  </mergeCells>
  <pageMargins left="0.75" right="0.75" top="1" bottom="1" header="0.5" footer="0.5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5"/>
  <dimension ref="A1:F11"/>
  <sheetViews>
    <sheetView workbookViewId="0">
      <selection activeCell="F1" sqref="F1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混合器 DP_X_M_MIX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6"/>
  <dimension ref="A1:D34"/>
  <sheetViews>
    <sheetView workbookViewId="0">
      <selection activeCell="G15" sqref="G15"/>
    </sheetView>
  </sheetViews>
  <sheetFormatPr defaultColWidth="9" defaultRowHeight="13.5" outlineLevelCol="3"/>
  <cols>
    <col min="2" max="2" width="33.1833333333333" customWidth="1"/>
    <col min="3" max="3" width="32.6333333333333" customWidth="1"/>
    <col min="4" max="4" width="52.3666666666667" customWidth="1"/>
  </cols>
  <sheetData>
    <row r="1" ht="18.75" spans="1:4">
      <c r="A1" s="77" t="s">
        <v>455</v>
      </c>
      <c r="B1" s="55"/>
      <c r="C1" s="55"/>
      <c r="D1" s="56"/>
    </row>
    <row r="2" ht="14.25" spans="1:4">
      <c r="A2" s="78" t="s">
        <v>197</v>
      </c>
      <c r="B2" s="79" t="s">
        <v>198</v>
      </c>
      <c r="C2" s="80" t="s">
        <v>199</v>
      </c>
      <c r="D2" s="81" t="s">
        <v>200</v>
      </c>
    </row>
    <row r="3" ht="14.25" spans="1:4">
      <c r="A3" s="212" t="s">
        <v>201</v>
      </c>
      <c r="B3" s="83" t="s">
        <v>202</v>
      </c>
      <c r="C3" s="84" t="s">
        <v>203</v>
      </c>
      <c r="D3" s="85" t="s">
        <v>352</v>
      </c>
    </row>
    <row r="4" ht="14.25" spans="1:4">
      <c r="A4" s="17"/>
      <c r="B4" s="41"/>
      <c r="C4" s="84" t="s">
        <v>205</v>
      </c>
      <c r="D4" s="86" t="s">
        <v>206</v>
      </c>
    </row>
    <row r="5" ht="14.25" spans="1:4">
      <c r="A5" s="17"/>
      <c r="B5" s="41"/>
      <c r="C5" s="84" t="s">
        <v>207</v>
      </c>
      <c r="D5" s="86" t="s">
        <v>412</v>
      </c>
    </row>
    <row r="6" ht="14.25" spans="1:4">
      <c r="A6" s="17"/>
      <c r="B6" s="41"/>
      <c r="C6" s="84" t="s">
        <v>209</v>
      </c>
      <c r="D6" s="86" t="s">
        <v>413</v>
      </c>
    </row>
    <row r="7" ht="14.25" spans="1:4">
      <c r="A7" s="17"/>
      <c r="B7" s="41"/>
      <c r="C7" s="84" t="s">
        <v>211</v>
      </c>
      <c r="D7" s="86" t="s">
        <v>414</v>
      </c>
    </row>
    <row r="8" ht="14.25" spans="1:4">
      <c r="A8" s="17"/>
      <c r="B8" s="41"/>
      <c r="C8" s="84" t="s">
        <v>213</v>
      </c>
      <c r="D8" s="86" t="s">
        <v>415</v>
      </c>
    </row>
    <row r="9" ht="14.25" spans="1:4">
      <c r="A9" s="17"/>
      <c r="B9" s="41"/>
      <c r="C9" s="84" t="s">
        <v>215</v>
      </c>
      <c r="D9" s="86" t="s">
        <v>416</v>
      </c>
    </row>
    <row r="10" ht="14.25" spans="1:4">
      <c r="A10" s="17"/>
      <c r="B10" s="41"/>
      <c r="C10" s="84" t="s">
        <v>217</v>
      </c>
      <c r="D10" s="86" t="s">
        <v>417</v>
      </c>
    </row>
    <row r="11" ht="14.25" spans="1:4">
      <c r="A11" s="17"/>
      <c r="B11" s="41"/>
      <c r="C11" s="84" t="s">
        <v>219</v>
      </c>
      <c r="D11" s="86" t="s">
        <v>456</v>
      </c>
    </row>
    <row r="12" ht="14.25" spans="1:4">
      <c r="A12" s="17"/>
      <c r="B12" s="41"/>
      <c r="C12" s="84" t="s">
        <v>265</v>
      </c>
      <c r="D12" s="86" t="s">
        <v>419</v>
      </c>
    </row>
    <row r="13" ht="14.25" spans="1:4">
      <c r="A13" s="17"/>
      <c r="B13" s="41"/>
      <c r="C13" s="84" t="s">
        <v>267</v>
      </c>
      <c r="D13" s="86" t="s">
        <v>391</v>
      </c>
    </row>
    <row r="14" ht="14.25" spans="1:4">
      <c r="A14" s="42"/>
      <c r="B14" s="43"/>
      <c r="C14" s="84" t="s">
        <v>269</v>
      </c>
      <c r="D14" s="86" t="s">
        <v>370</v>
      </c>
    </row>
    <row r="15" ht="14.25" spans="1:4">
      <c r="A15" s="213" t="s">
        <v>221</v>
      </c>
      <c r="B15" s="88" t="s">
        <v>222</v>
      </c>
      <c r="C15" s="84" t="s">
        <v>223</v>
      </c>
      <c r="D15" s="86" t="s">
        <v>361</v>
      </c>
    </row>
    <row r="16" ht="14.25" spans="1:4">
      <c r="A16" s="17"/>
      <c r="B16" s="41"/>
      <c r="C16" s="84" t="s">
        <v>225</v>
      </c>
      <c r="D16" s="86" t="s">
        <v>457</v>
      </c>
    </row>
    <row r="17" ht="14.25" spans="1:4">
      <c r="A17" s="42"/>
      <c r="B17" s="41"/>
      <c r="C17" s="84" t="s">
        <v>227</v>
      </c>
      <c r="D17" s="86" t="s">
        <v>421</v>
      </c>
    </row>
    <row r="18" ht="25.5" spans="1:4">
      <c r="A18" s="87"/>
      <c r="B18" s="41"/>
      <c r="C18" s="84" t="s">
        <v>229</v>
      </c>
      <c r="D18" s="86" t="s">
        <v>458</v>
      </c>
    </row>
    <row r="19" ht="25.5" spans="1:4">
      <c r="A19" s="87"/>
      <c r="B19" s="41"/>
      <c r="C19" s="84" t="s">
        <v>231</v>
      </c>
      <c r="D19" s="86" t="s">
        <v>459</v>
      </c>
    </row>
    <row r="20" ht="25.5" spans="1:4">
      <c r="A20" s="87"/>
      <c r="B20" s="41"/>
      <c r="C20" s="84" t="s">
        <v>233</v>
      </c>
      <c r="D20" s="86" t="s">
        <v>424</v>
      </c>
    </row>
    <row r="21" ht="25.5" spans="1:4">
      <c r="A21" s="87"/>
      <c r="B21" s="43"/>
      <c r="C21" s="84" t="s">
        <v>235</v>
      </c>
      <c r="D21" s="86" t="s">
        <v>425</v>
      </c>
    </row>
    <row r="22" ht="14.25" spans="1:4">
      <c r="A22" s="213" t="s">
        <v>239</v>
      </c>
      <c r="B22" s="89" t="s">
        <v>240</v>
      </c>
      <c r="C22" s="84" t="s">
        <v>241</v>
      </c>
      <c r="D22" s="86" t="s">
        <v>460</v>
      </c>
    </row>
    <row r="23" ht="14.25" spans="1:4">
      <c r="A23" s="17"/>
      <c r="B23" s="41"/>
      <c r="C23" s="84" t="s">
        <v>243</v>
      </c>
      <c r="D23" s="86" t="s">
        <v>427</v>
      </c>
    </row>
    <row r="24" ht="14.25" spans="1:4">
      <c r="A24" s="17"/>
      <c r="B24" s="41"/>
      <c r="C24" s="84" t="s">
        <v>245</v>
      </c>
      <c r="D24" s="86" t="s">
        <v>242</v>
      </c>
    </row>
    <row r="25" ht="28.5" spans="1:4">
      <c r="A25" s="17"/>
      <c r="B25" s="41"/>
      <c r="C25" s="84" t="s">
        <v>247</v>
      </c>
      <c r="D25" s="86" t="s">
        <v>461</v>
      </c>
    </row>
    <row r="26" ht="14.25" spans="1:4">
      <c r="A26" s="42"/>
      <c r="B26" s="43"/>
      <c r="C26" s="84" t="s">
        <v>429</v>
      </c>
      <c r="D26" s="86" t="s">
        <v>244</v>
      </c>
    </row>
    <row r="27" ht="14.25" spans="1:4">
      <c r="A27" s="213" t="s">
        <v>249</v>
      </c>
      <c r="B27" s="89" t="s">
        <v>250</v>
      </c>
      <c r="C27" s="84" t="s">
        <v>251</v>
      </c>
      <c r="D27" s="86" t="s">
        <v>252</v>
      </c>
    </row>
    <row r="28" ht="14.25" spans="1:4">
      <c r="A28" s="17"/>
      <c r="B28" s="41"/>
      <c r="C28" s="84" t="s">
        <v>315</v>
      </c>
      <c r="D28" s="86" t="s">
        <v>281</v>
      </c>
    </row>
    <row r="29" ht="14.25" spans="1:4">
      <c r="A29" s="17"/>
      <c r="B29" s="41"/>
      <c r="C29" s="84" t="s">
        <v>316</v>
      </c>
      <c r="D29" s="86" t="s">
        <v>314</v>
      </c>
    </row>
    <row r="30" ht="14.25" spans="1:4">
      <c r="A30" s="17"/>
      <c r="B30" s="41"/>
      <c r="C30" s="84" t="s">
        <v>368</v>
      </c>
      <c r="D30" s="86" t="s">
        <v>430</v>
      </c>
    </row>
    <row r="31" ht="14.25" spans="1:4">
      <c r="A31" s="17"/>
      <c r="B31" s="41"/>
      <c r="C31" s="84" t="s">
        <v>253</v>
      </c>
      <c r="D31" s="86" t="s">
        <v>462</v>
      </c>
    </row>
    <row r="32" ht="14.25" spans="1:4">
      <c r="A32" s="17"/>
      <c r="B32" s="41"/>
      <c r="C32" s="84" t="s">
        <v>350</v>
      </c>
      <c r="D32" s="86" t="s">
        <v>463</v>
      </c>
    </row>
    <row r="33" ht="14.25" spans="1:4">
      <c r="A33" s="17"/>
      <c r="B33" s="41"/>
      <c r="C33" s="84" t="s">
        <v>255</v>
      </c>
      <c r="D33" s="86" t="s">
        <v>433</v>
      </c>
    </row>
    <row r="34" ht="14.25" spans="1:4">
      <c r="A34" s="42"/>
      <c r="B34" s="43"/>
      <c r="C34" s="84" t="s">
        <v>257</v>
      </c>
      <c r="D34" s="86" t="s">
        <v>258</v>
      </c>
    </row>
  </sheetData>
  <mergeCells count="9">
    <mergeCell ref="A1:D1"/>
    <mergeCell ref="A3:A14"/>
    <mergeCell ref="A15:A17"/>
    <mergeCell ref="A22:A26"/>
    <mergeCell ref="A27:A34"/>
    <mergeCell ref="B3:B14"/>
    <mergeCell ref="B15:B21"/>
    <mergeCell ref="B22:B26"/>
    <mergeCell ref="B27:B34"/>
  </mergeCells>
  <pageMargins left="0.75" right="0.75" top="1" bottom="1" header="0.5" footer="0.5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F11"/>
  <sheetViews>
    <sheetView workbookViewId="0">
      <selection activeCell="E3" sqref="E3:E4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管道 DP_X_M_PIP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31"/>
  <sheetViews>
    <sheetView workbookViewId="0">
      <selection activeCell="E3" sqref="E3:F97"/>
    </sheetView>
  </sheetViews>
  <sheetFormatPr defaultColWidth="9" defaultRowHeight="13.5" outlineLevelCol="6"/>
  <cols>
    <col min="1" max="1" width="17" style="1" customWidth="1"/>
    <col min="2" max="2" width="28.625" style="1" customWidth="1"/>
    <col min="3" max="3" width="18.875" style="1" customWidth="1"/>
    <col min="4" max="4" width="52.875" style="1" customWidth="1"/>
    <col min="5" max="5" width="12.125" style="1" customWidth="1"/>
  </cols>
  <sheetData>
    <row r="1" ht="18.75" customHeight="1" spans="1:7">
      <c r="A1" s="54" t="s">
        <v>464</v>
      </c>
      <c r="B1" s="55"/>
      <c r="C1" s="55"/>
      <c r="D1" s="56"/>
      <c r="E1" s="57"/>
      <c r="G1" s="6" t="s">
        <v>196</v>
      </c>
    </row>
    <row r="2" ht="15.75" customHeight="1" spans="1:5">
      <c r="A2" s="58" t="s">
        <v>197</v>
      </c>
      <c r="B2" s="59" t="s">
        <v>198</v>
      </c>
      <c r="C2" s="60" t="s">
        <v>199</v>
      </c>
      <c r="D2" s="61" t="s">
        <v>200</v>
      </c>
      <c r="E2" s="57"/>
    </row>
    <row r="3" ht="15.75" customHeight="1" spans="1:5">
      <c r="A3" s="62" t="s">
        <v>201</v>
      </c>
      <c r="B3" s="63" t="s">
        <v>202</v>
      </c>
      <c r="C3" s="64" t="s">
        <v>203</v>
      </c>
      <c r="D3" s="65" t="s">
        <v>352</v>
      </c>
      <c r="E3" s="57"/>
    </row>
    <row r="4" ht="15.75" customHeight="1" spans="1:5">
      <c r="A4" s="66"/>
      <c r="B4" s="67"/>
      <c r="C4" s="64" t="s">
        <v>205</v>
      </c>
      <c r="D4" s="68" t="s">
        <v>206</v>
      </c>
      <c r="E4" s="57"/>
    </row>
    <row r="5" ht="15.75" customHeight="1" spans="1:5">
      <c r="A5" s="66"/>
      <c r="B5" s="67"/>
      <c r="C5" s="64" t="s">
        <v>207</v>
      </c>
      <c r="D5" s="68" t="s">
        <v>412</v>
      </c>
      <c r="E5" s="57"/>
    </row>
    <row r="6" ht="15.75" customHeight="1" spans="1:5">
      <c r="A6" s="66"/>
      <c r="B6" s="67"/>
      <c r="C6" s="64" t="s">
        <v>209</v>
      </c>
      <c r="D6" s="68" t="s">
        <v>465</v>
      </c>
      <c r="E6" s="57"/>
    </row>
    <row r="7" ht="15.75" customHeight="1" spans="1:5">
      <c r="A7" s="66"/>
      <c r="B7" s="67"/>
      <c r="C7" s="64" t="s">
        <v>211</v>
      </c>
      <c r="D7" s="68" t="s">
        <v>466</v>
      </c>
      <c r="E7" s="57"/>
    </row>
    <row r="8" ht="15.75" customHeight="1" spans="1:5">
      <c r="A8" s="66"/>
      <c r="B8" s="67"/>
      <c r="C8" s="64" t="s">
        <v>213</v>
      </c>
      <c r="D8" s="68" t="s">
        <v>415</v>
      </c>
      <c r="E8" s="57"/>
    </row>
    <row r="9" ht="15.75" customHeight="1" spans="1:5">
      <c r="A9" s="66"/>
      <c r="B9" s="67"/>
      <c r="C9" s="64" t="s">
        <v>215</v>
      </c>
      <c r="D9" s="68" t="s">
        <v>467</v>
      </c>
      <c r="E9" s="57"/>
    </row>
    <row r="10" ht="15.75" customHeight="1" spans="1:5">
      <c r="A10" s="66"/>
      <c r="B10" s="67"/>
      <c r="C10" s="64" t="s">
        <v>217</v>
      </c>
      <c r="D10" s="68" t="s">
        <v>419</v>
      </c>
      <c r="E10" s="57"/>
    </row>
    <row r="11" ht="15.75" customHeight="1" spans="1:5">
      <c r="A11" s="66"/>
      <c r="B11" s="67"/>
      <c r="C11" s="64" t="s">
        <v>219</v>
      </c>
      <c r="D11" s="68" t="s">
        <v>468</v>
      </c>
      <c r="E11" s="57"/>
    </row>
    <row r="12" ht="15.75" customHeight="1" spans="1:5">
      <c r="A12" s="66"/>
      <c r="B12" s="67"/>
      <c r="C12" s="64" t="s">
        <v>265</v>
      </c>
      <c r="D12" s="68" t="s">
        <v>416</v>
      </c>
      <c r="E12" s="57"/>
    </row>
    <row r="13" ht="15.75" customHeight="1" spans="1:5">
      <c r="A13" s="69"/>
      <c r="B13" s="70"/>
      <c r="C13" s="64" t="s">
        <v>267</v>
      </c>
      <c r="D13" s="68" t="s">
        <v>370</v>
      </c>
      <c r="E13" s="57"/>
    </row>
    <row r="14" ht="15.75" customHeight="1" spans="1:5">
      <c r="A14" s="62" t="s">
        <v>221</v>
      </c>
      <c r="B14" s="63" t="s">
        <v>222</v>
      </c>
      <c r="C14" s="64" t="s">
        <v>223</v>
      </c>
      <c r="D14" s="68" t="s">
        <v>361</v>
      </c>
      <c r="E14" s="57"/>
    </row>
    <row r="15" ht="15.75" customHeight="1" spans="1:5">
      <c r="A15" s="66"/>
      <c r="B15" s="67"/>
      <c r="C15" s="64" t="s">
        <v>225</v>
      </c>
      <c r="D15" s="68" t="s">
        <v>469</v>
      </c>
      <c r="E15" s="57"/>
    </row>
    <row r="16" ht="15.75" customHeight="1" spans="1:5">
      <c r="A16" s="66"/>
      <c r="B16" s="67"/>
      <c r="C16" s="64" t="s">
        <v>227</v>
      </c>
      <c r="D16" s="68" t="s">
        <v>470</v>
      </c>
      <c r="E16" s="57"/>
    </row>
    <row r="17" ht="15.75" customHeight="1" spans="1:5">
      <c r="A17" s="66"/>
      <c r="B17" s="67"/>
      <c r="C17" s="64" t="s">
        <v>229</v>
      </c>
      <c r="D17" s="68" t="s">
        <v>471</v>
      </c>
      <c r="E17" s="57"/>
    </row>
    <row r="18" ht="15.75" customHeight="1" spans="1:5">
      <c r="A18" s="66"/>
      <c r="B18" s="67"/>
      <c r="C18" s="64" t="s">
        <v>231</v>
      </c>
      <c r="D18" s="68" t="s">
        <v>472</v>
      </c>
      <c r="E18" s="57"/>
    </row>
    <row r="19" ht="15.75" customHeight="1" spans="1:5">
      <c r="A19" s="66"/>
      <c r="B19" s="67"/>
      <c r="C19" s="64" t="s">
        <v>233</v>
      </c>
      <c r="D19" s="68" t="s">
        <v>473</v>
      </c>
      <c r="E19" s="57"/>
    </row>
    <row r="20" ht="15.75" customHeight="1" spans="1:5">
      <c r="A20" s="66"/>
      <c r="B20" s="67"/>
      <c r="C20" s="64" t="s">
        <v>235</v>
      </c>
      <c r="D20" s="68" t="s">
        <v>474</v>
      </c>
      <c r="E20" s="57"/>
    </row>
    <row r="21" ht="15.75" customHeight="1" spans="1:5">
      <c r="A21" s="66"/>
      <c r="B21" s="67"/>
      <c r="C21" s="64" t="s">
        <v>237</v>
      </c>
      <c r="D21" s="68" t="s">
        <v>475</v>
      </c>
      <c r="E21" s="57"/>
    </row>
    <row r="22" ht="40.5" customHeight="1" spans="1:5">
      <c r="A22" s="69"/>
      <c r="B22" s="70"/>
      <c r="C22" s="64" t="s">
        <v>283</v>
      </c>
      <c r="D22" s="68" t="s">
        <v>476</v>
      </c>
      <c r="E22" s="57"/>
    </row>
    <row r="23" ht="15.75" customHeight="1" spans="1:5">
      <c r="A23" s="62" t="s">
        <v>239</v>
      </c>
      <c r="B23" s="63" t="s">
        <v>240</v>
      </c>
      <c r="C23" s="64" t="s">
        <v>241</v>
      </c>
      <c r="D23" s="68" t="s">
        <v>426</v>
      </c>
      <c r="E23" s="57"/>
    </row>
    <row r="24" ht="15.75" customHeight="1" spans="1:5">
      <c r="A24" s="66"/>
      <c r="B24" s="67"/>
      <c r="C24" s="64" t="s">
        <v>243</v>
      </c>
      <c r="D24" s="68" t="s">
        <v>242</v>
      </c>
      <c r="E24" s="57"/>
    </row>
    <row r="25" ht="15.75" customHeight="1" spans="1:5">
      <c r="A25" s="69"/>
      <c r="B25" s="70"/>
      <c r="C25" s="64" t="s">
        <v>245</v>
      </c>
      <c r="D25" s="68" t="s">
        <v>244</v>
      </c>
      <c r="E25" s="57"/>
    </row>
    <row r="26" ht="15.75" customHeight="1" spans="1:5">
      <c r="A26" s="71" t="s">
        <v>249</v>
      </c>
      <c r="B26" s="63" t="s">
        <v>250</v>
      </c>
      <c r="C26" s="72" t="s">
        <v>251</v>
      </c>
      <c r="D26" s="68" t="s">
        <v>314</v>
      </c>
      <c r="E26" s="57"/>
    </row>
    <row r="27" ht="15.75" customHeight="1" spans="1:5">
      <c r="A27" s="66"/>
      <c r="B27" s="67"/>
      <c r="C27" s="73" t="s">
        <v>315</v>
      </c>
      <c r="D27" s="74" t="s">
        <v>281</v>
      </c>
      <c r="E27" s="57"/>
    </row>
    <row r="28" ht="15.75" customHeight="1" spans="1:5">
      <c r="A28" s="66"/>
      <c r="B28" s="67"/>
      <c r="C28" s="73" t="s">
        <v>316</v>
      </c>
      <c r="D28" s="74" t="s">
        <v>252</v>
      </c>
      <c r="E28" s="57"/>
    </row>
    <row r="29" ht="15.75" customHeight="1" spans="1:5">
      <c r="A29" s="66"/>
      <c r="B29" s="67"/>
      <c r="C29" s="73" t="s">
        <v>368</v>
      </c>
      <c r="D29" s="75" t="s">
        <v>430</v>
      </c>
      <c r="E29" s="57"/>
    </row>
    <row r="30" ht="15.75" customHeight="1" spans="1:5">
      <c r="A30" s="66"/>
      <c r="B30" s="67"/>
      <c r="C30" s="73" t="s">
        <v>253</v>
      </c>
      <c r="D30" s="75" t="s">
        <v>447</v>
      </c>
      <c r="E30" s="57"/>
    </row>
    <row r="31" ht="16.5" customHeight="1" spans="1:5">
      <c r="A31" s="69"/>
      <c r="B31" s="70"/>
      <c r="C31" s="73" t="s">
        <v>350</v>
      </c>
      <c r="D31" s="76" t="s">
        <v>258</v>
      </c>
      <c r="E31" s="57"/>
    </row>
  </sheetData>
  <mergeCells count="9">
    <mergeCell ref="A1:D1"/>
    <mergeCell ref="A3:A13"/>
    <mergeCell ref="A14:A22"/>
    <mergeCell ref="A23:A25"/>
    <mergeCell ref="A26:A31"/>
    <mergeCell ref="B3:B13"/>
    <mergeCell ref="B14:B22"/>
    <mergeCell ref="B23:B25"/>
    <mergeCell ref="B26:B31"/>
  </mergeCells>
  <hyperlinks>
    <hyperlink ref="G1" location="目录!A1" display="返回目录"/>
  </hyperlinks>
  <pageMargins left="0.75" right="0.75" top="1" bottom="1" header="0.5" footer="0.5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9"/>
  <dimension ref="A1:F11"/>
  <sheetViews>
    <sheetView workbookViewId="0">
      <selection activeCell="E2" sqref="E2:E4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泄压组件 DP_X_M_RLF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F31"/>
  <sheetViews>
    <sheetView workbookViewId="0">
      <selection activeCell="E2" sqref="E2:E31"/>
    </sheetView>
  </sheetViews>
  <sheetFormatPr defaultColWidth="9" defaultRowHeight="13.5" outlineLevelCol="5"/>
  <cols>
    <col min="1" max="1" width="17" style="1" customWidth="1"/>
    <col min="2" max="2" width="28.625" style="1" customWidth="1"/>
    <col min="3" max="3" width="18.875" style="1" customWidth="1"/>
    <col min="4" max="4" width="52.875" style="1" customWidth="1"/>
    <col min="5" max="5" width="12.125" style="1" customWidth="1"/>
  </cols>
  <sheetData>
    <row r="1" ht="18.75" customHeight="1" spans="1:6">
      <c r="A1" s="54" t="s">
        <v>477</v>
      </c>
      <c r="B1" s="55"/>
      <c r="C1" s="55"/>
      <c r="D1" s="56"/>
      <c r="E1" s="57"/>
      <c r="F1" s="6" t="s">
        <v>196</v>
      </c>
    </row>
    <row r="2" ht="15.75" customHeight="1" spans="1:5">
      <c r="A2" s="58" t="s">
        <v>197</v>
      </c>
      <c r="B2" s="59" t="s">
        <v>198</v>
      </c>
      <c r="C2" s="60" t="s">
        <v>199</v>
      </c>
      <c r="D2" s="61" t="s">
        <v>200</v>
      </c>
      <c r="E2" s="57"/>
    </row>
    <row r="3" ht="15.75" customHeight="1" spans="1:5">
      <c r="A3" s="62" t="s">
        <v>201</v>
      </c>
      <c r="B3" s="63" t="s">
        <v>202</v>
      </c>
      <c r="C3" s="64" t="s">
        <v>203</v>
      </c>
      <c r="D3" s="65" t="s">
        <v>352</v>
      </c>
      <c r="E3" s="57"/>
    </row>
    <row r="4" ht="15.75" customHeight="1" spans="1:5">
      <c r="A4" s="66"/>
      <c r="B4" s="67"/>
      <c r="C4" s="64" t="s">
        <v>205</v>
      </c>
      <c r="D4" s="68" t="s">
        <v>206</v>
      </c>
      <c r="E4" s="57"/>
    </row>
    <row r="5" ht="15.75" customHeight="1" spans="1:5">
      <c r="A5" s="66"/>
      <c r="B5" s="67"/>
      <c r="C5" s="64" t="s">
        <v>207</v>
      </c>
      <c r="D5" s="68" t="s">
        <v>412</v>
      </c>
      <c r="E5" s="57"/>
    </row>
    <row r="6" ht="15.75" customHeight="1" spans="1:5">
      <c r="A6" s="66"/>
      <c r="B6" s="67"/>
      <c r="C6" s="64" t="s">
        <v>209</v>
      </c>
      <c r="D6" s="68" t="s">
        <v>465</v>
      </c>
      <c r="E6" s="57"/>
    </row>
    <row r="7" ht="15.75" customHeight="1" spans="1:5">
      <c r="A7" s="66"/>
      <c r="B7" s="67"/>
      <c r="C7" s="64" t="s">
        <v>211</v>
      </c>
      <c r="D7" s="68" t="s">
        <v>466</v>
      </c>
      <c r="E7" s="57"/>
    </row>
    <row r="8" ht="15.75" customHeight="1" spans="1:5">
      <c r="A8" s="66"/>
      <c r="B8" s="67"/>
      <c r="C8" s="64" t="s">
        <v>213</v>
      </c>
      <c r="D8" s="68" t="s">
        <v>415</v>
      </c>
      <c r="E8" s="57"/>
    </row>
    <row r="9" ht="15.75" customHeight="1" spans="1:5">
      <c r="A9" s="66"/>
      <c r="B9" s="67"/>
      <c r="C9" s="64" t="s">
        <v>215</v>
      </c>
      <c r="D9" s="68" t="s">
        <v>467</v>
      </c>
      <c r="E9" s="57"/>
    </row>
    <row r="10" ht="15.75" customHeight="1" spans="1:5">
      <c r="A10" s="66"/>
      <c r="B10" s="67"/>
      <c r="C10" s="64" t="s">
        <v>217</v>
      </c>
      <c r="D10" s="68" t="s">
        <v>419</v>
      </c>
      <c r="E10" s="57"/>
    </row>
    <row r="11" ht="15.75" customHeight="1" spans="1:5">
      <c r="A11" s="66"/>
      <c r="B11" s="67"/>
      <c r="C11" s="64" t="s">
        <v>219</v>
      </c>
      <c r="D11" s="68" t="s">
        <v>468</v>
      </c>
      <c r="E11" s="57"/>
    </row>
    <row r="12" ht="15.75" customHeight="1" spans="1:5">
      <c r="A12" s="66"/>
      <c r="B12" s="67"/>
      <c r="C12" s="64" t="s">
        <v>265</v>
      </c>
      <c r="D12" s="68" t="s">
        <v>416</v>
      </c>
      <c r="E12" s="57"/>
    </row>
    <row r="13" ht="15.75" customHeight="1" spans="1:5">
      <c r="A13" s="69"/>
      <c r="B13" s="70"/>
      <c r="C13" s="64" t="s">
        <v>267</v>
      </c>
      <c r="D13" s="68" t="s">
        <v>370</v>
      </c>
      <c r="E13" s="57"/>
    </row>
    <row r="14" ht="15.75" customHeight="1" spans="1:5">
      <c r="A14" s="62" t="s">
        <v>221</v>
      </c>
      <c r="B14" s="63" t="s">
        <v>222</v>
      </c>
      <c r="C14" s="64" t="s">
        <v>223</v>
      </c>
      <c r="D14" s="68" t="s">
        <v>361</v>
      </c>
      <c r="E14" s="57"/>
    </row>
    <row r="15" ht="15.75" customHeight="1" spans="1:5">
      <c r="A15" s="66"/>
      <c r="B15" s="67"/>
      <c r="C15" s="64" t="s">
        <v>225</v>
      </c>
      <c r="D15" s="68" t="s">
        <v>469</v>
      </c>
      <c r="E15" s="57"/>
    </row>
    <row r="16" ht="15.75" customHeight="1" spans="1:5">
      <c r="A16" s="66"/>
      <c r="B16" s="67"/>
      <c r="C16" s="64" t="s">
        <v>227</v>
      </c>
      <c r="D16" s="68" t="s">
        <v>470</v>
      </c>
      <c r="E16" s="57"/>
    </row>
    <row r="17" ht="15.75" customHeight="1" spans="1:5">
      <c r="A17" s="66"/>
      <c r="B17" s="67"/>
      <c r="C17" s="64" t="s">
        <v>229</v>
      </c>
      <c r="D17" s="68" t="s">
        <v>471</v>
      </c>
      <c r="E17" s="57"/>
    </row>
    <row r="18" ht="15.75" customHeight="1" spans="1:5">
      <c r="A18" s="66"/>
      <c r="B18" s="67"/>
      <c r="C18" s="64" t="s">
        <v>231</v>
      </c>
      <c r="D18" s="68" t="s">
        <v>472</v>
      </c>
      <c r="E18" s="57"/>
    </row>
    <row r="19" ht="15.75" customHeight="1" spans="1:5">
      <c r="A19" s="66"/>
      <c r="B19" s="67"/>
      <c r="C19" s="64" t="s">
        <v>233</v>
      </c>
      <c r="D19" s="68" t="s">
        <v>473</v>
      </c>
      <c r="E19" s="57"/>
    </row>
    <row r="20" ht="15.75" customHeight="1" spans="1:5">
      <c r="A20" s="66"/>
      <c r="B20" s="67"/>
      <c r="C20" s="64" t="s">
        <v>235</v>
      </c>
      <c r="D20" s="68" t="s">
        <v>474</v>
      </c>
      <c r="E20" s="57"/>
    </row>
    <row r="21" ht="15.75" customHeight="1" spans="1:5">
      <c r="A21" s="66"/>
      <c r="B21" s="67"/>
      <c r="C21" s="64" t="s">
        <v>237</v>
      </c>
      <c r="D21" s="68" t="s">
        <v>475</v>
      </c>
      <c r="E21" s="57"/>
    </row>
    <row r="22" ht="40.5" customHeight="1" spans="1:5">
      <c r="A22" s="69"/>
      <c r="B22" s="70"/>
      <c r="C22" s="64" t="s">
        <v>283</v>
      </c>
      <c r="D22" s="68" t="s">
        <v>476</v>
      </c>
      <c r="E22" s="57"/>
    </row>
    <row r="23" ht="15.75" customHeight="1" spans="1:5">
      <c r="A23" s="62" t="s">
        <v>239</v>
      </c>
      <c r="B23" s="63" t="s">
        <v>240</v>
      </c>
      <c r="C23" s="64" t="s">
        <v>241</v>
      </c>
      <c r="D23" s="68" t="s">
        <v>426</v>
      </c>
      <c r="E23" s="57"/>
    </row>
    <row r="24" ht="15.75" customHeight="1" spans="1:5">
      <c r="A24" s="66"/>
      <c r="B24" s="67"/>
      <c r="C24" s="64" t="s">
        <v>243</v>
      </c>
      <c r="D24" s="68" t="s">
        <v>242</v>
      </c>
      <c r="E24" s="57"/>
    </row>
    <row r="25" ht="15.75" customHeight="1" spans="1:5">
      <c r="A25" s="69"/>
      <c r="B25" s="70"/>
      <c r="C25" s="64" t="s">
        <v>245</v>
      </c>
      <c r="D25" s="68" t="s">
        <v>244</v>
      </c>
      <c r="E25" s="57"/>
    </row>
    <row r="26" ht="15.75" customHeight="1" spans="1:5">
      <c r="A26" s="71" t="s">
        <v>249</v>
      </c>
      <c r="B26" s="63" t="s">
        <v>250</v>
      </c>
      <c r="C26" s="72" t="s">
        <v>251</v>
      </c>
      <c r="D26" s="68" t="s">
        <v>314</v>
      </c>
      <c r="E26" s="57"/>
    </row>
    <row r="27" ht="15.75" customHeight="1" spans="1:5">
      <c r="A27" s="66"/>
      <c r="B27" s="67"/>
      <c r="C27" s="73" t="s">
        <v>315</v>
      </c>
      <c r="D27" s="74" t="s">
        <v>281</v>
      </c>
      <c r="E27" s="57"/>
    </row>
    <row r="28" ht="15.75" customHeight="1" spans="1:5">
      <c r="A28" s="66"/>
      <c r="B28" s="67"/>
      <c r="C28" s="73" t="s">
        <v>316</v>
      </c>
      <c r="D28" s="74" t="s">
        <v>252</v>
      </c>
      <c r="E28" s="57"/>
    </row>
    <row r="29" ht="15.75" customHeight="1" spans="1:5">
      <c r="A29" s="66"/>
      <c r="B29" s="67"/>
      <c r="C29" s="73" t="s">
        <v>368</v>
      </c>
      <c r="D29" s="75" t="s">
        <v>430</v>
      </c>
      <c r="E29" s="57"/>
    </row>
    <row r="30" ht="15.75" customHeight="1" spans="1:5">
      <c r="A30" s="66"/>
      <c r="B30" s="67"/>
      <c r="C30" s="73" t="s">
        <v>253</v>
      </c>
      <c r="D30" s="75" t="s">
        <v>447</v>
      </c>
      <c r="E30" s="57"/>
    </row>
    <row r="31" ht="16.5" customHeight="1" spans="1:5">
      <c r="A31" s="69"/>
      <c r="B31" s="70"/>
      <c r="C31" s="73" t="s">
        <v>350</v>
      </c>
      <c r="D31" s="76" t="s">
        <v>258</v>
      </c>
      <c r="E31" s="57"/>
    </row>
  </sheetData>
  <mergeCells count="9">
    <mergeCell ref="A1:D1"/>
    <mergeCell ref="A3:A13"/>
    <mergeCell ref="A14:A22"/>
    <mergeCell ref="A23:A25"/>
    <mergeCell ref="A26:A31"/>
    <mergeCell ref="B3:B13"/>
    <mergeCell ref="B14:B22"/>
    <mergeCell ref="B23:B25"/>
    <mergeCell ref="B26:B31"/>
  </mergeCells>
  <hyperlinks>
    <hyperlink ref="F1" location="目录!A1" display="返回目录"/>
  </hyperlinks>
  <pageMargins left="0.75" right="0.75" top="1" bottom="1" header="0.5" footer="0.5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1"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478</v>
      </c>
    </row>
  </sheetData>
  <pageMargins left="0.75" right="0.75" top="1" bottom="1" header="0.5" footer="0.5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2"/>
  <dimension ref="A1:F27"/>
  <sheetViews>
    <sheetView topLeftCell="A19" workbookViewId="0">
      <selection activeCell="E24" sqref="E24"/>
    </sheetView>
  </sheetViews>
  <sheetFormatPr defaultColWidth="9" defaultRowHeight="13.5" outlineLevelCol="5"/>
  <cols>
    <col min="1" max="1" width="17.875" style="1" customWidth="1"/>
    <col min="2" max="2" width="39.5" style="1" customWidth="1"/>
    <col min="3" max="3" width="21" style="1" customWidth="1"/>
    <col min="4" max="4" width="19.375" style="1" customWidth="1"/>
    <col min="5" max="5" width="24.875" style="1" customWidth="1"/>
    <col min="6" max="6" width="16" style="1" customWidth="1"/>
  </cols>
  <sheetData>
    <row r="1" ht="19.5" customHeight="1" spans="1:6">
      <c r="A1" s="2" t="str">
        <f ca="1">MID(CELL("filename",A1),FIND("]",CELL("filename",A1))+1,LEN(CELL("filename",A1)))</f>
        <v>储罐 DP_X_M_TAN</v>
      </c>
      <c r="B1" s="3"/>
      <c r="C1" s="3"/>
      <c r="D1" s="4"/>
      <c r="E1" s="5"/>
      <c r="F1" s="6" t="s">
        <v>196</v>
      </c>
    </row>
    <row r="2" ht="14.25" customHeight="1" spans="1:5">
      <c r="A2" s="7" t="s">
        <v>197</v>
      </c>
      <c r="B2" s="8" t="s">
        <v>198</v>
      </c>
      <c r="C2" s="9" t="s">
        <v>199</v>
      </c>
      <c r="D2" s="10" t="s">
        <v>200</v>
      </c>
      <c r="E2" s="11"/>
    </row>
    <row r="3" ht="14.25" customHeight="1" spans="1:5">
      <c r="A3" s="201" t="s">
        <v>201</v>
      </c>
      <c r="B3" s="13" t="s">
        <v>202</v>
      </c>
      <c r="C3" s="202" t="s">
        <v>203</v>
      </c>
      <c r="D3" s="15" t="s">
        <v>386</v>
      </c>
      <c r="E3" s="16"/>
    </row>
    <row r="4" ht="28.5" customHeight="1" spans="1:5">
      <c r="A4" s="17"/>
      <c r="C4" s="202" t="s">
        <v>205</v>
      </c>
      <c r="D4" s="15" t="s">
        <v>387</v>
      </c>
      <c r="E4" s="18"/>
    </row>
    <row r="5" ht="14.25" customHeight="1" spans="1:5">
      <c r="A5" s="17"/>
      <c r="C5" s="202" t="s">
        <v>207</v>
      </c>
      <c r="D5" s="19" t="s">
        <v>388</v>
      </c>
      <c r="E5" s="16"/>
    </row>
    <row r="6" ht="14.25" customHeight="1" spans="1:5">
      <c r="A6" s="17"/>
      <c r="C6" s="202" t="s">
        <v>209</v>
      </c>
      <c r="D6" s="19" t="s">
        <v>352</v>
      </c>
      <c r="E6" s="16"/>
    </row>
    <row r="7" ht="28.5" customHeight="1" spans="1:5">
      <c r="A7" s="17"/>
      <c r="C7" s="202" t="s">
        <v>211</v>
      </c>
      <c r="D7" s="19" t="s">
        <v>389</v>
      </c>
      <c r="E7" s="16"/>
    </row>
    <row r="8" ht="14.25" customHeight="1" spans="1:5">
      <c r="A8" s="17"/>
      <c r="C8" s="202" t="s">
        <v>213</v>
      </c>
      <c r="D8" s="19" t="s">
        <v>390</v>
      </c>
      <c r="E8" s="16"/>
    </row>
    <row r="9" ht="14.25" customHeight="1" spans="1:5">
      <c r="A9" s="17"/>
      <c r="C9" s="202" t="s">
        <v>215</v>
      </c>
      <c r="D9" s="19" t="s">
        <v>391</v>
      </c>
      <c r="E9" s="16"/>
    </row>
    <row r="10" ht="14.25" customHeight="1" spans="1:5">
      <c r="A10" s="17"/>
      <c r="C10" s="202" t="s">
        <v>217</v>
      </c>
      <c r="D10" s="19" t="s">
        <v>392</v>
      </c>
      <c r="E10" s="16"/>
    </row>
    <row r="11" ht="14.25" customHeight="1" spans="1:5">
      <c r="A11" s="17"/>
      <c r="C11" s="202" t="s">
        <v>219</v>
      </c>
      <c r="D11" s="19" t="s">
        <v>393</v>
      </c>
      <c r="E11" s="16"/>
    </row>
    <row r="12" ht="14.25" customHeight="1" spans="1:5">
      <c r="A12" s="17"/>
      <c r="C12" s="202" t="s">
        <v>265</v>
      </c>
      <c r="D12" s="19" t="s">
        <v>394</v>
      </c>
      <c r="E12" s="16"/>
    </row>
    <row r="13" ht="14.25" customHeight="1" spans="1:5">
      <c r="A13" s="17"/>
      <c r="C13" s="202" t="s">
        <v>267</v>
      </c>
      <c r="D13" s="19" t="s">
        <v>395</v>
      </c>
      <c r="E13" s="16"/>
    </row>
    <row r="14" ht="14.25" customHeight="1" spans="1:5">
      <c r="A14" s="17"/>
      <c r="C14" s="202" t="s">
        <v>269</v>
      </c>
      <c r="D14" s="19" t="s">
        <v>396</v>
      </c>
      <c r="E14" s="16"/>
    </row>
    <row r="15" ht="28.5" customHeight="1" spans="1:6">
      <c r="A15" s="17"/>
      <c r="C15" s="202" t="s">
        <v>271</v>
      </c>
      <c r="D15" s="19" t="s">
        <v>397</v>
      </c>
      <c r="E15" s="16"/>
      <c r="F15"/>
    </row>
    <row r="16" ht="14.25" customHeight="1" spans="1:5">
      <c r="A16" s="17"/>
      <c r="C16" s="202" t="s">
        <v>273</v>
      </c>
      <c r="D16" s="19" t="s">
        <v>398</v>
      </c>
      <c r="E16" s="16"/>
    </row>
    <row r="17" ht="28.5" customHeight="1" spans="1:5">
      <c r="A17" s="17"/>
      <c r="C17" s="203" t="s">
        <v>399</v>
      </c>
      <c r="D17" s="19" t="s">
        <v>400</v>
      </c>
      <c r="E17" s="16"/>
    </row>
    <row r="18" ht="26.25" customHeight="1" spans="1:5">
      <c r="A18" s="22"/>
      <c r="B18" s="53"/>
      <c r="C18" s="204" t="s">
        <v>401</v>
      </c>
      <c r="D18" s="19" t="s">
        <v>402</v>
      </c>
      <c r="E18" s="16"/>
    </row>
    <row r="19" ht="25.5" customHeight="1" spans="1:5">
      <c r="A19" s="22"/>
      <c r="B19" s="53"/>
      <c r="C19" s="14" t="s">
        <v>403</v>
      </c>
      <c r="D19" s="19" t="s">
        <v>404</v>
      </c>
      <c r="E19" s="16"/>
    </row>
    <row r="20" ht="25.5" customHeight="1" spans="1:5">
      <c r="A20" s="22"/>
      <c r="B20" s="53"/>
      <c r="C20" s="14" t="s">
        <v>405</v>
      </c>
      <c r="D20" s="19" t="s">
        <v>406</v>
      </c>
      <c r="E20" s="16"/>
    </row>
    <row r="21" ht="28.5" customHeight="1" spans="1:5">
      <c r="A21" s="22"/>
      <c r="B21" s="53"/>
      <c r="C21" s="14" t="s">
        <v>407</v>
      </c>
      <c r="D21" s="19" t="s">
        <v>408</v>
      </c>
      <c r="E21" s="16"/>
    </row>
    <row r="22" ht="40.5" customHeight="1" spans="1:5">
      <c r="A22" s="201" t="s">
        <v>221</v>
      </c>
      <c r="B22" s="13" t="s">
        <v>222</v>
      </c>
      <c r="C22" s="14" t="s">
        <v>223</v>
      </c>
      <c r="D22" s="19" t="s">
        <v>409</v>
      </c>
      <c r="E22" s="16"/>
    </row>
    <row r="23" ht="57" spans="1:5">
      <c r="A23" s="22"/>
      <c r="B23" s="47"/>
      <c r="C23" s="14" t="s">
        <v>225</v>
      </c>
      <c r="D23" s="19" t="s">
        <v>410</v>
      </c>
      <c r="E23" s="16"/>
    </row>
    <row r="24" ht="57" customHeight="1" spans="1:5">
      <c r="A24" s="17"/>
      <c r="C24" s="14" t="s">
        <v>227</v>
      </c>
      <c r="D24" s="19" t="s">
        <v>411</v>
      </c>
      <c r="E24" s="16"/>
    </row>
    <row r="25" ht="28.5" customHeight="1" spans="1:5">
      <c r="A25" s="200" t="s">
        <v>239</v>
      </c>
      <c r="B25" s="28" t="s">
        <v>240</v>
      </c>
      <c r="C25" s="14" t="s">
        <v>241</v>
      </c>
      <c r="D25" s="19" t="s">
        <v>242</v>
      </c>
      <c r="E25" s="16"/>
    </row>
    <row r="26" ht="14.25" customHeight="1" spans="1:5">
      <c r="A26" s="205" t="s">
        <v>249</v>
      </c>
      <c r="B26" s="30" t="s">
        <v>250</v>
      </c>
      <c r="C26" s="20" t="s">
        <v>251</v>
      </c>
      <c r="D26" s="19" t="s">
        <v>252</v>
      </c>
      <c r="E26" s="16"/>
    </row>
    <row r="27" ht="29.25" customHeight="1" spans="1:4">
      <c r="A27" s="31"/>
      <c r="B27" s="32"/>
      <c r="C27" s="21" t="s">
        <v>315</v>
      </c>
      <c r="D27" s="33" t="s">
        <v>258</v>
      </c>
    </row>
  </sheetData>
  <mergeCells count="8">
    <mergeCell ref="A1:D1"/>
    <mergeCell ref="A3:A17"/>
    <mergeCell ref="A22:A24"/>
    <mergeCell ref="A26:A27"/>
    <mergeCell ref="B3:B17"/>
    <mergeCell ref="B22:B24"/>
    <mergeCell ref="B26:B27"/>
    <mergeCell ref="E26:E27"/>
  </mergeCells>
  <hyperlinks>
    <hyperlink ref="F1" location="目录!A1" display="返回目录"/>
  </hyperlinks>
  <pageMargins left="0.75" right="0.75" top="1" bottom="1" header="0.5" footer="0.5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3"/>
  <dimension ref="A1:E30"/>
  <sheetViews>
    <sheetView workbookViewId="0">
      <selection activeCell="A1" sqref="A1:D1"/>
    </sheetView>
  </sheetViews>
  <sheetFormatPr defaultColWidth="9" defaultRowHeight="13.5" outlineLevelCol="4"/>
  <cols>
    <col min="1" max="1" width="15.625" style="1" customWidth="1"/>
    <col min="2" max="3" width="20.625" style="1" customWidth="1"/>
    <col min="4" max="4" width="34.625" style="1" customWidth="1"/>
  </cols>
  <sheetData>
    <row r="1" ht="19.5" customHeight="1" spans="1:5">
      <c r="A1" s="34" t="str">
        <f ca="1">MID(CELL("filename",A1),FIND("]",CELL("filename",A1))+1,LEN(CELL("filename",A1)))</f>
        <v>透平机 DP_X_M_TUR</v>
      </c>
      <c r="B1" s="3"/>
      <c r="C1" s="3"/>
      <c r="D1" s="4"/>
      <c r="E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14.25" customHeight="1" spans="1:4">
      <c r="A3" s="200" t="s">
        <v>201</v>
      </c>
      <c r="B3" s="39" t="s">
        <v>202</v>
      </c>
      <c r="C3" s="48" t="s">
        <v>203</v>
      </c>
      <c r="D3" s="15" t="s">
        <v>352</v>
      </c>
    </row>
    <row r="4" ht="14.25" customHeight="1" spans="1:4">
      <c r="A4" s="17"/>
      <c r="B4" s="41"/>
      <c r="C4" s="48" t="s">
        <v>205</v>
      </c>
      <c r="D4" s="19" t="s">
        <v>206</v>
      </c>
    </row>
    <row r="5" ht="14.25" customHeight="1" spans="1:4">
      <c r="A5" s="17"/>
      <c r="B5" s="41"/>
      <c r="C5" s="48" t="s">
        <v>207</v>
      </c>
      <c r="D5" s="19" t="s">
        <v>415</v>
      </c>
    </row>
    <row r="6" ht="14.25" customHeight="1" spans="1:4">
      <c r="A6" s="17"/>
      <c r="B6" s="41"/>
      <c r="C6" s="48" t="s">
        <v>209</v>
      </c>
      <c r="D6" s="19" t="s">
        <v>370</v>
      </c>
    </row>
    <row r="7" ht="14.25" customHeight="1" spans="1:4">
      <c r="A7" s="17"/>
      <c r="B7" s="41"/>
      <c r="C7" s="48" t="s">
        <v>211</v>
      </c>
      <c r="D7" s="19" t="s">
        <v>414</v>
      </c>
    </row>
    <row r="8" ht="42.75" customHeight="1" spans="1:4">
      <c r="A8" s="17"/>
      <c r="B8" s="41"/>
      <c r="C8" s="48" t="s">
        <v>213</v>
      </c>
      <c r="D8" s="19" t="s">
        <v>435</v>
      </c>
    </row>
    <row r="9" ht="14.25" customHeight="1" spans="1:4">
      <c r="A9" s="17"/>
      <c r="B9" s="41"/>
      <c r="C9" s="48" t="s">
        <v>215</v>
      </c>
      <c r="D9" s="19" t="s">
        <v>436</v>
      </c>
    </row>
    <row r="10" ht="14.25" customHeight="1" spans="1:4">
      <c r="A10" s="42"/>
      <c r="B10" s="43"/>
      <c r="C10" s="48" t="s">
        <v>217</v>
      </c>
      <c r="D10" s="19" t="s">
        <v>437</v>
      </c>
    </row>
    <row r="11" ht="14.25" customHeight="1" spans="1:4">
      <c r="A11" s="200" t="s">
        <v>221</v>
      </c>
      <c r="B11" s="39" t="s">
        <v>222</v>
      </c>
      <c r="C11" s="48" t="s">
        <v>223</v>
      </c>
      <c r="D11" s="19" t="s">
        <v>361</v>
      </c>
    </row>
    <row r="12" ht="14.25" customHeight="1" spans="1:4">
      <c r="A12" s="17"/>
      <c r="B12" s="41"/>
      <c r="C12" s="48" t="s">
        <v>225</v>
      </c>
      <c r="D12" s="19" t="s">
        <v>238</v>
      </c>
    </row>
    <row r="13" ht="14.25" customHeight="1" spans="1:4">
      <c r="A13" s="17"/>
      <c r="B13" s="41"/>
      <c r="C13" s="48" t="s">
        <v>227</v>
      </c>
      <c r="D13" s="19" t="s">
        <v>438</v>
      </c>
    </row>
    <row r="14" ht="14.25" customHeight="1" spans="1:4">
      <c r="A14" s="17"/>
      <c r="B14" s="41"/>
      <c r="C14" s="48" t="s">
        <v>229</v>
      </c>
      <c r="D14" s="19" t="s">
        <v>479</v>
      </c>
    </row>
    <row r="15" ht="14.25" customHeight="1" spans="1:4">
      <c r="A15" s="17"/>
      <c r="B15" s="41"/>
      <c r="C15" s="48" t="s">
        <v>231</v>
      </c>
      <c r="D15" s="19" t="s">
        <v>480</v>
      </c>
    </row>
    <row r="16" ht="14.25" customHeight="1" spans="1:4">
      <c r="A16" s="17"/>
      <c r="B16" s="41"/>
      <c r="C16" s="48" t="s">
        <v>233</v>
      </c>
      <c r="D16" s="19" t="s">
        <v>481</v>
      </c>
    </row>
    <row r="17" ht="14.25" customHeight="1" spans="1:4">
      <c r="A17" s="17"/>
      <c r="B17" s="41"/>
      <c r="C17" s="48" t="s">
        <v>235</v>
      </c>
      <c r="D17" s="19" t="s">
        <v>442</v>
      </c>
    </row>
    <row r="18" ht="14.25" customHeight="1" spans="1:4">
      <c r="A18" s="17"/>
      <c r="B18" s="41"/>
      <c r="C18" s="48" t="s">
        <v>237</v>
      </c>
      <c r="D18" s="19" t="s">
        <v>443</v>
      </c>
    </row>
    <row r="19" ht="14.25" customHeight="1" spans="1:4">
      <c r="A19" s="17"/>
      <c r="B19" s="41"/>
      <c r="C19" s="48" t="s">
        <v>283</v>
      </c>
      <c r="D19" s="19" t="s">
        <v>444</v>
      </c>
    </row>
    <row r="20" ht="14.25" customHeight="1" spans="1:4">
      <c r="A20" s="17"/>
      <c r="B20" s="41"/>
      <c r="C20" s="48" t="s">
        <v>285</v>
      </c>
      <c r="D20" s="19" t="s">
        <v>445</v>
      </c>
    </row>
    <row r="21" ht="14.25" customHeight="1" spans="1:4">
      <c r="A21" s="42"/>
      <c r="B21" s="43"/>
      <c r="C21" s="48" t="s">
        <v>287</v>
      </c>
      <c r="D21" s="19" t="s">
        <v>424</v>
      </c>
    </row>
    <row r="22" ht="14.25" customHeight="1" spans="1:4">
      <c r="A22" s="200" t="s">
        <v>239</v>
      </c>
      <c r="B22" s="39" t="s">
        <v>240</v>
      </c>
      <c r="C22" s="48" t="s">
        <v>241</v>
      </c>
      <c r="D22" s="19" t="s">
        <v>242</v>
      </c>
    </row>
    <row r="23" ht="14.25" customHeight="1" spans="1:4">
      <c r="A23" s="17"/>
      <c r="B23" s="41"/>
      <c r="C23" s="48" t="s">
        <v>243</v>
      </c>
      <c r="D23" s="19" t="s">
        <v>430</v>
      </c>
    </row>
    <row r="24" ht="14.25" customHeight="1" spans="1:4">
      <c r="A24" s="17"/>
      <c r="B24" s="41"/>
      <c r="C24" s="48" t="s">
        <v>245</v>
      </c>
      <c r="D24" s="19" t="s">
        <v>244</v>
      </c>
    </row>
    <row r="25" ht="42.75" customHeight="1" spans="1:4">
      <c r="A25" s="42"/>
      <c r="B25" s="43"/>
      <c r="C25" s="48" t="s">
        <v>247</v>
      </c>
      <c r="D25" s="19" t="s">
        <v>446</v>
      </c>
    </row>
    <row r="26" ht="14.25" customHeight="1" spans="1:4">
      <c r="A26" s="208" t="s">
        <v>249</v>
      </c>
      <c r="B26" s="21" t="s">
        <v>250</v>
      </c>
      <c r="C26" s="48" t="s">
        <v>251</v>
      </c>
      <c r="D26" s="19" t="s">
        <v>252</v>
      </c>
    </row>
    <row r="27" ht="14.25" customHeight="1" spans="1:4">
      <c r="A27" s="50"/>
      <c r="B27" s="50"/>
      <c r="C27" s="48" t="s">
        <v>315</v>
      </c>
      <c r="D27" s="19" t="s">
        <v>258</v>
      </c>
    </row>
    <row r="28" ht="14.25" customHeight="1" spans="1:4">
      <c r="A28" s="50"/>
      <c r="B28" s="50"/>
      <c r="C28" s="48" t="s">
        <v>316</v>
      </c>
      <c r="D28" s="19" t="s">
        <v>314</v>
      </c>
    </row>
    <row r="29" ht="14.25" customHeight="1" spans="1:4">
      <c r="A29" s="50"/>
      <c r="B29" s="50"/>
      <c r="C29" s="14" t="s">
        <v>368</v>
      </c>
      <c r="D29" s="51" t="s">
        <v>447</v>
      </c>
    </row>
    <row r="30" ht="15" customHeight="1" spans="1:4">
      <c r="A30" s="52"/>
      <c r="B30" s="52"/>
      <c r="C30" s="14" t="s">
        <v>253</v>
      </c>
      <c r="D30" s="14" t="s">
        <v>281</v>
      </c>
    </row>
  </sheetData>
  <mergeCells count="9">
    <mergeCell ref="A1:D1"/>
    <mergeCell ref="A3:A10"/>
    <mergeCell ref="A11:A21"/>
    <mergeCell ref="A22:A25"/>
    <mergeCell ref="A26:A30"/>
    <mergeCell ref="B3:B10"/>
    <mergeCell ref="B11:B21"/>
    <mergeCell ref="B22:B25"/>
    <mergeCell ref="B26:B30"/>
  </mergeCells>
  <hyperlinks>
    <hyperlink ref="E1" location="目录!A1" display="返回目录"/>
  </hyperlinks>
  <pageMargins left="0.75" right="0.75" top="1" bottom="1" header="0.5" footer="0.5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4"/>
  <dimension ref="A1:F11"/>
  <sheetViews>
    <sheetView workbookViewId="0">
      <selection activeCell="E3" sqref="E3:E4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放空系统 DP_X_M_VEN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F27"/>
  <sheetViews>
    <sheetView topLeftCell="A19" workbookViewId="0">
      <selection activeCell="C24" sqref="$A24:$XFD24"/>
    </sheetView>
  </sheetViews>
  <sheetFormatPr defaultColWidth="9" defaultRowHeight="13.5" outlineLevelCol="5"/>
  <cols>
    <col min="1" max="1" width="17.875" style="1" customWidth="1"/>
    <col min="2" max="2" width="39.5" style="1" customWidth="1"/>
    <col min="3" max="3" width="21" style="1" customWidth="1"/>
    <col min="4" max="4" width="19.375" style="1" customWidth="1"/>
    <col min="5" max="5" width="24.875" style="1" customWidth="1"/>
    <col min="6" max="6" width="16" style="1" customWidth="1"/>
  </cols>
  <sheetData>
    <row r="1" ht="19.5" customHeight="1" spans="1:6">
      <c r="A1" s="2" t="str">
        <f ca="1">MID(CELL("filename",A1),FIND("]",CELL("filename",A1))+1,LEN(CELL("filename",A1)))</f>
        <v>容器 DP_X_M_VES</v>
      </c>
      <c r="B1" s="3"/>
      <c r="C1" s="3"/>
      <c r="D1" s="4"/>
      <c r="E1" s="5"/>
      <c r="F1" s="6" t="s">
        <v>196</v>
      </c>
    </row>
    <row r="2" ht="14.25" customHeight="1" spans="1:5">
      <c r="A2" s="7" t="s">
        <v>197</v>
      </c>
      <c r="B2" s="8" t="s">
        <v>198</v>
      </c>
      <c r="C2" s="9" t="s">
        <v>199</v>
      </c>
      <c r="D2" s="10" t="s">
        <v>200</v>
      </c>
      <c r="E2" s="11"/>
    </row>
    <row r="3" ht="14.25" customHeight="1" spans="1:5">
      <c r="A3" s="201" t="s">
        <v>201</v>
      </c>
      <c r="B3" s="13" t="s">
        <v>202</v>
      </c>
      <c r="C3" s="202" t="s">
        <v>203</v>
      </c>
      <c r="D3" s="15" t="s">
        <v>386</v>
      </c>
      <c r="E3" s="16"/>
    </row>
    <row r="4" ht="28.5" customHeight="1" spans="1:5">
      <c r="A4" s="17"/>
      <c r="C4" s="202" t="s">
        <v>205</v>
      </c>
      <c r="D4" s="15" t="s">
        <v>387</v>
      </c>
      <c r="E4" s="18"/>
    </row>
    <row r="5" ht="14.25" customHeight="1" spans="1:5">
      <c r="A5" s="17"/>
      <c r="C5" s="202" t="s">
        <v>207</v>
      </c>
      <c r="D5" s="19" t="s">
        <v>388</v>
      </c>
      <c r="E5" s="16"/>
    </row>
    <row r="6" ht="14.25" customHeight="1" spans="1:5">
      <c r="A6" s="17"/>
      <c r="C6" s="202" t="s">
        <v>209</v>
      </c>
      <c r="D6" s="19" t="s">
        <v>352</v>
      </c>
      <c r="E6" s="16"/>
    </row>
    <row r="7" ht="28.5" customHeight="1" spans="1:5">
      <c r="A7" s="17"/>
      <c r="C7" s="14" t="s">
        <v>211</v>
      </c>
      <c r="D7" s="19" t="s">
        <v>389</v>
      </c>
      <c r="E7" s="16"/>
    </row>
    <row r="8" ht="14.25" customHeight="1" spans="1:5">
      <c r="A8" s="17"/>
      <c r="C8" s="202" t="s">
        <v>213</v>
      </c>
      <c r="D8" s="19" t="s">
        <v>390</v>
      </c>
      <c r="E8" s="16"/>
    </row>
    <row r="9" ht="14.25" customHeight="1" spans="1:5">
      <c r="A9" s="17"/>
      <c r="C9" s="202" t="s">
        <v>215</v>
      </c>
      <c r="D9" s="19" t="s">
        <v>391</v>
      </c>
      <c r="E9" s="16"/>
    </row>
    <row r="10" ht="14.25" customHeight="1" spans="1:5">
      <c r="A10" s="17"/>
      <c r="C10" s="202" t="s">
        <v>217</v>
      </c>
      <c r="D10" s="19" t="s">
        <v>392</v>
      </c>
      <c r="E10" s="16"/>
    </row>
    <row r="11" ht="14.25" customHeight="1" spans="1:5">
      <c r="A11" s="17"/>
      <c r="C11" s="202" t="s">
        <v>219</v>
      </c>
      <c r="D11" s="19" t="s">
        <v>393</v>
      </c>
      <c r="E11" s="16"/>
    </row>
    <row r="12" ht="14.25" customHeight="1" spans="1:5">
      <c r="A12" s="17"/>
      <c r="C12" s="202" t="s">
        <v>265</v>
      </c>
      <c r="D12" s="19" t="s">
        <v>394</v>
      </c>
      <c r="E12" s="16"/>
    </row>
    <row r="13" ht="14.25" customHeight="1" spans="1:5">
      <c r="A13" s="17"/>
      <c r="C13" s="202" t="s">
        <v>267</v>
      </c>
      <c r="D13" s="19" t="s">
        <v>395</v>
      </c>
      <c r="E13" s="16"/>
    </row>
    <row r="14" ht="14.25" customHeight="1" spans="1:5">
      <c r="A14" s="17"/>
      <c r="C14" s="202" t="s">
        <v>269</v>
      </c>
      <c r="D14" s="19" t="s">
        <v>396</v>
      </c>
      <c r="E14" s="16"/>
    </row>
    <row r="15" ht="28.5" customHeight="1" spans="1:6">
      <c r="A15" s="17"/>
      <c r="C15" s="202" t="s">
        <v>271</v>
      </c>
      <c r="D15" s="19" t="s">
        <v>397</v>
      </c>
      <c r="E15" s="16"/>
      <c r="F15"/>
    </row>
    <row r="16" ht="14.25" customHeight="1" spans="1:5">
      <c r="A16" s="17"/>
      <c r="C16" s="202" t="s">
        <v>273</v>
      </c>
      <c r="D16" s="19" t="s">
        <v>398</v>
      </c>
      <c r="E16" s="16"/>
    </row>
    <row r="17" ht="28.5" customHeight="1" spans="1:5">
      <c r="A17" s="17"/>
      <c r="C17" s="203" t="s">
        <v>399</v>
      </c>
      <c r="D17" s="19" t="s">
        <v>400</v>
      </c>
      <c r="E17" s="16"/>
    </row>
    <row r="18" ht="26.25" customHeight="1" spans="1:5">
      <c r="A18" s="17"/>
      <c r="C18" s="204" t="s">
        <v>401</v>
      </c>
      <c r="D18" s="19" t="s">
        <v>402</v>
      </c>
      <c r="E18" s="16"/>
    </row>
    <row r="19" ht="25.5" customHeight="1" spans="1:5">
      <c r="A19" s="17"/>
      <c r="C19" s="14" t="s">
        <v>403</v>
      </c>
      <c r="D19" s="19" t="s">
        <v>404</v>
      </c>
      <c r="E19" s="16"/>
    </row>
    <row r="20" ht="25.5" customHeight="1" spans="1:5">
      <c r="A20" s="17"/>
      <c r="C20" s="14" t="s">
        <v>405</v>
      </c>
      <c r="D20" s="19" t="s">
        <v>406</v>
      </c>
      <c r="E20" s="16"/>
    </row>
    <row r="21" ht="28.5" customHeight="1" spans="1:5">
      <c r="A21" s="17"/>
      <c r="C21" s="14" t="s">
        <v>407</v>
      </c>
      <c r="D21" s="19" t="s">
        <v>408</v>
      </c>
      <c r="E21" s="16"/>
    </row>
    <row r="22" ht="40.5" customHeight="1" spans="1:5">
      <c r="A22" s="201" t="s">
        <v>221</v>
      </c>
      <c r="B22" s="13" t="s">
        <v>222</v>
      </c>
      <c r="C22" s="14" t="s">
        <v>223</v>
      </c>
      <c r="D22" s="19" t="s">
        <v>409</v>
      </c>
      <c r="E22" s="16"/>
    </row>
    <row r="23" ht="57" spans="1:5">
      <c r="A23" s="22"/>
      <c r="B23" s="47"/>
      <c r="C23" s="14" t="s">
        <v>225</v>
      </c>
      <c r="D23" s="19" t="s">
        <v>410</v>
      </c>
      <c r="E23" s="16"/>
    </row>
    <row r="24" ht="57" customHeight="1" spans="1:6">
      <c r="A24" s="17"/>
      <c r="C24" s="14" t="s">
        <v>227</v>
      </c>
      <c r="D24" s="19" t="s">
        <v>411</v>
      </c>
      <c r="E24" s="16"/>
      <c r="F24" s="26"/>
    </row>
    <row r="25" ht="28.5" customHeight="1" spans="1:5">
      <c r="A25" s="200" t="s">
        <v>239</v>
      </c>
      <c r="B25" s="28" t="s">
        <v>240</v>
      </c>
      <c r="C25" s="14" t="s">
        <v>241</v>
      </c>
      <c r="D25" s="19" t="s">
        <v>242</v>
      </c>
      <c r="E25" s="16"/>
    </row>
    <row r="26" ht="14.25" customHeight="1" spans="1:5">
      <c r="A26" s="205" t="s">
        <v>249</v>
      </c>
      <c r="B26" s="30" t="s">
        <v>250</v>
      </c>
      <c r="C26" s="20" t="s">
        <v>251</v>
      </c>
      <c r="D26" s="19" t="s">
        <v>252</v>
      </c>
      <c r="E26" s="16"/>
    </row>
    <row r="27" ht="29.25" customHeight="1" spans="1:4">
      <c r="A27" s="31"/>
      <c r="B27" s="32"/>
      <c r="C27" s="21" t="s">
        <v>315</v>
      </c>
      <c r="D27" s="33" t="s">
        <v>258</v>
      </c>
    </row>
  </sheetData>
  <mergeCells count="8">
    <mergeCell ref="A1:D1"/>
    <mergeCell ref="A3:A21"/>
    <mergeCell ref="A22:A24"/>
    <mergeCell ref="A26:A27"/>
    <mergeCell ref="B3:B21"/>
    <mergeCell ref="B22:B24"/>
    <mergeCell ref="B26:B27"/>
    <mergeCell ref="E26:E27"/>
  </mergeCells>
  <hyperlinks>
    <hyperlink ref="F1" location="目录!A1" display="返回目录"/>
  </hyperlinks>
  <pageMargins left="0.75" right="0.75" top="1" bottom="1" header="0.5" footer="0.5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5"/>
  <dimension ref="A1:F11"/>
  <sheetViews>
    <sheetView workbookViewId="0">
      <selection activeCell="E3" sqref="E3:E4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阀门 DP_X_M_VLV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6"/>
  <dimension ref="A1:F11"/>
  <sheetViews>
    <sheetView workbookViewId="0">
      <selection activeCell="E3" sqref="E3:E5"/>
    </sheetView>
  </sheetViews>
  <sheetFormatPr defaultColWidth="9" defaultRowHeight="13.5" outlineLevelCol="5"/>
  <cols>
    <col min="1" max="1" width="15.625" style="1" customWidth="1"/>
    <col min="2" max="3" width="20.625" style="1" customWidth="1"/>
    <col min="4" max="4" width="34.625" style="1" customWidth="1"/>
    <col min="5" max="5" width="25" style="1" customWidth="1"/>
  </cols>
  <sheetData>
    <row r="1" ht="19.5" customHeight="1" spans="1:6">
      <c r="A1" s="34" t="str">
        <f ca="1">MID(CELL("filename",A1),FIND("]",CELL("filename",A1))+1,LEN(CELL("filename",A1)))</f>
        <v>一般机械类 DP_X_M_X</v>
      </c>
      <c r="B1" s="3"/>
      <c r="C1" s="3"/>
      <c r="D1" s="4"/>
      <c r="F1" s="6" t="s">
        <v>196</v>
      </c>
    </row>
    <row r="2" ht="14.25" customHeight="1" spans="1:4">
      <c r="A2" s="7" t="s">
        <v>197</v>
      </c>
      <c r="B2" s="35" t="s">
        <v>198</v>
      </c>
      <c r="C2" s="36" t="s">
        <v>199</v>
      </c>
      <c r="D2" s="37" t="s">
        <v>200</v>
      </c>
    </row>
    <row r="3" ht="27" customHeight="1" spans="1:5">
      <c r="A3" s="206" t="s">
        <v>201</v>
      </c>
      <c r="B3" s="38" t="s">
        <v>202</v>
      </c>
      <c r="C3" s="207" t="s">
        <v>203</v>
      </c>
      <c r="D3" s="15" t="s">
        <v>352</v>
      </c>
      <c r="E3" s="40"/>
    </row>
    <row r="4" ht="14.25" customHeight="1" spans="1:4">
      <c r="A4" s="17"/>
      <c r="B4" s="41"/>
      <c r="C4" s="207" t="s">
        <v>205</v>
      </c>
      <c r="D4" s="19" t="s">
        <v>206</v>
      </c>
    </row>
    <row r="5" ht="14.25" customHeight="1" spans="1:4">
      <c r="A5" s="17"/>
      <c r="B5" s="41"/>
      <c r="C5" s="207" t="s">
        <v>207</v>
      </c>
      <c r="D5" s="19" t="s">
        <v>434</v>
      </c>
    </row>
    <row r="6" ht="14.25" customHeight="1" spans="1:4">
      <c r="A6" s="200" t="s">
        <v>221</v>
      </c>
      <c r="B6" s="39" t="s">
        <v>222</v>
      </c>
      <c r="C6" s="207" t="s">
        <v>223</v>
      </c>
      <c r="D6" s="19" t="s">
        <v>361</v>
      </c>
    </row>
    <row r="7" ht="14.25" customHeight="1" spans="1:4">
      <c r="A7" s="42"/>
      <c r="B7" s="43"/>
      <c r="C7" s="207" t="s">
        <v>225</v>
      </c>
      <c r="D7" s="19" t="s">
        <v>238</v>
      </c>
    </row>
    <row r="8" ht="14.25" customHeight="1" spans="1:4">
      <c r="A8" s="201" t="s">
        <v>239</v>
      </c>
      <c r="B8" s="44" t="s">
        <v>240</v>
      </c>
      <c r="C8" s="207" t="s">
        <v>241</v>
      </c>
      <c r="D8" s="19" t="s">
        <v>242</v>
      </c>
    </row>
    <row r="9" ht="14.25" customHeight="1" spans="1:4">
      <c r="A9" s="17"/>
      <c r="B9" s="41"/>
      <c r="C9" s="207" t="s">
        <v>243</v>
      </c>
      <c r="D9" s="19" t="s">
        <v>244</v>
      </c>
    </row>
    <row r="10" ht="14.25" customHeight="1" spans="1:4">
      <c r="A10" s="205" t="s">
        <v>249</v>
      </c>
      <c r="B10" s="45" t="s">
        <v>250</v>
      </c>
      <c r="C10" s="207" t="s">
        <v>251</v>
      </c>
      <c r="D10" s="19" t="s">
        <v>252</v>
      </c>
    </row>
    <row r="11" ht="15" customHeight="1" spans="1:4">
      <c r="A11" s="31"/>
      <c r="B11" s="46"/>
      <c r="C11" s="204" t="s">
        <v>315</v>
      </c>
      <c r="D11" s="33" t="s">
        <v>258</v>
      </c>
    </row>
  </sheetData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hyperlinks>
    <hyperlink ref="F1" location="目录!A1" display="返回目录"/>
  </hyperlinks>
  <pageMargins left="0.75" right="0.75" top="1" bottom="1" header="0.5" footer="0.5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7"/>
  <dimension ref="A1:F27"/>
  <sheetViews>
    <sheetView workbookViewId="0">
      <selection activeCell="F22" sqref="F22"/>
    </sheetView>
  </sheetViews>
  <sheetFormatPr defaultColWidth="9" defaultRowHeight="13.5" outlineLevelCol="5"/>
  <cols>
    <col min="1" max="1" width="17.875" style="1" customWidth="1"/>
    <col min="2" max="2" width="39.5" style="1" customWidth="1"/>
    <col min="3" max="3" width="21" style="1" customWidth="1"/>
    <col min="4" max="4" width="19.375" style="1" customWidth="1"/>
    <col min="5" max="5" width="24.875" style="1" customWidth="1"/>
    <col min="6" max="6" width="16" style="1" customWidth="1"/>
  </cols>
  <sheetData>
    <row r="1" ht="19.5" customHeight="1" spans="1:6">
      <c r="A1" s="2" t="str">
        <f ca="1">MID(CELL("filename",A1),FIND("]",CELL("filename",A1))+1,LEN(CELL("filename",A1)))</f>
        <v>换热器 DP_X_M_XCH</v>
      </c>
      <c r="B1" s="3"/>
      <c r="C1" s="3"/>
      <c r="D1" s="4"/>
      <c r="E1" s="5"/>
      <c r="F1" s="6" t="s">
        <v>196</v>
      </c>
    </row>
    <row r="2" ht="14.25" customHeight="1" spans="1:5">
      <c r="A2" s="7" t="s">
        <v>197</v>
      </c>
      <c r="B2" s="8" t="s">
        <v>198</v>
      </c>
      <c r="C2" s="9" t="s">
        <v>199</v>
      </c>
      <c r="D2" s="10" t="s">
        <v>200</v>
      </c>
      <c r="E2" s="11"/>
    </row>
    <row r="3" ht="14.25" customHeight="1" spans="1:5">
      <c r="A3" s="201" t="s">
        <v>201</v>
      </c>
      <c r="B3" s="13" t="s">
        <v>202</v>
      </c>
      <c r="C3" s="202" t="s">
        <v>203</v>
      </c>
      <c r="D3" s="15" t="s">
        <v>386</v>
      </c>
      <c r="E3" s="16"/>
    </row>
    <row r="4" ht="28.5" customHeight="1" spans="1:5">
      <c r="A4" s="17"/>
      <c r="C4" s="202" t="s">
        <v>205</v>
      </c>
      <c r="D4" s="15" t="s">
        <v>387</v>
      </c>
      <c r="E4" s="18"/>
    </row>
    <row r="5" ht="14.25" customHeight="1" spans="1:5">
      <c r="A5" s="17"/>
      <c r="C5" s="202" t="s">
        <v>207</v>
      </c>
      <c r="D5" s="19" t="s">
        <v>388</v>
      </c>
      <c r="E5" s="16"/>
    </row>
    <row r="6" ht="14.25" customHeight="1" spans="1:5">
      <c r="A6" s="17"/>
      <c r="C6" s="202" t="s">
        <v>209</v>
      </c>
      <c r="D6" s="19" t="s">
        <v>352</v>
      </c>
      <c r="E6" s="16"/>
    </row>
    <row r="7" ht="28.5" customHeight="1" spans="1:5">
      <c r="A7" s="17"/>
      <c r="C7" s="14" t="s">
        <v>211</v>
      </c>
      <c r="D7" s="19" t="s">
        <v>389</v>
      </c>
      <c r="E7" s="16"/>
    </row>
    <row r="8" ht="14.25" customHeight="1" spans="1:5">
      <c r="A8" s="17"/>
      <c r="C8" s="202" t="s">
        <v>213</v>
      </c>
      <c r="D8" s="19" t="s">
        <v>390</v>
      </c>
      <c r="E8" s="16"/>
    </row>
    <row r="9" ht="14.25" customHeight="1" spans="1:5">
      <c r="A9" s="17"/>
      <c r="C9" s="202" t="s">
        <v>215</v>
      </c>
      <c r="D9" s="19" t="s">
        <v>391</v>
      </c>
      <c r="E9" s="16"/>
    </row>
    <row r="10" ht="14.25" customHeight="1" spans="1:5">
      <c r="A10" s="17"/>
      <c r="C10" s="202" t="s">
        <v>217</v>
      </c>
      <c r="D10" s="19" t="s">
        <v>392</v>
      </c>
      <c r="E10" s="16"/>
    </row>
    <row r="11" ht="14.25" customHeight="1" spans="1:5">
      <c r="A11" s="17"/>
      <c r="C11" s="202" t="s">
        <v>219</v>
      </c>
      <c r="D11" s="19" t="s">
        <v>393</v>
      </c>
      <c r="E11" s="16"/>
    </row>
    <row r="12" ht="14.25" customHeight="1" spans="1:5">
      <c r="A12" s="17"/>
      <c r="C12" s="202" t="s">
        <v>265</v>
      </c>
      <c r="D12" s="19" t="s">
        <v>394</v>
      </c>
      <c r="E12" s="16"/>
    </row>
    <row r="13" ht="14.25" customHeight="1" spans="1:5">
      <c r="A13" s="17"/>
      <c r="C13" s="202" t="s">
        <v>267</v>
      </c>
      <c r="D13" s="19" t="s">
        <v>395</v>
      </c>
      <c r="E13" s="16"/>
    </row>
    <row r="14" ht="14.25" customHeight="1" spans="1:5">
      <c r="A14" s="17"/>
      <c r="C14" s="202" t="s">
        <v>269</v>
      </c>
      <c r="D14" s="19" t="s">
        <v>396</v>
      </c>
      <c r="E14" s="16"/>
    </row>
    <row r="15" ht="28.5" customHeight="1" spans="1:6">
      <c r="A15" s="17"/>
      <c r="C15" s="202" t="s">
        <v>271</v>
      </c>
      <c r="D15" s="19" t="s">
        <v>397</v>
      </c>
      <c r="E15" s="16"/>
      <c r="F15"/>
    </row>
    <row r="16" ht="14.25" customHeight="1" spans="1:5">
      <c r="A16" s="17"/>
      <c r="C16" s="202" t="s">
        <v>273</v>
      </c>
      <c r="D16" s="19" t="s">
        <v>398</v>
      </c>
      <c r="E16" s="16"/>
    </row>
    <row r="17" ht="28.5" customHeight="1" spans="1:5">
      <c r="A17" s="17"/>
      <c r="C17" s="203" t="s">
        <v>399</v>
      </c>
      <c r="D17" s="19" t="s">
        <v>400</v>
      </c>
      <c r="E17" s="16"/>
    </row>
    <row r="18" ht="15" customHeight="1" spans="1:5">
      <c r="A18" s="17"/>
      <c r="C18" s="204" t="s">
        <v>401</v>
      </c>
      <c r="D18" s="19" t="s">
        <v>402</v>
      </c>
      <c r="E18" s="16"/>
    </row>
    <row r="19" ht="14.25" customHeight="1" spans="1:5">
      <c r="A19" s="17"/>
      <c r="C19" s="14" t="s">
        <v>403</v>
      </c>
      <c r="D19" s="19" t="s">
        <v>404</v>
      </c>
      <c r="E19" s="16"/>
    </row>
    <row r="20" ht="14.25" customHeight="1" spans="1:5">
      <c r="A20" s="17"/>
      <c r="C20" s="14" t="s">
        <v>405</v>
      </c>
      <c r="D20" s="19" t="s">
        <v>406</v>
      </c>
      <c r="E20" s="16"/>
    </row>
    <row r="21" ht="28.5" customHeight="1" spans="1:5">
      <c r="A21" s="17"/>
      <c r="C21" s="14" t="s">
        <v>407</v>
      </c>
      <c r="D21" s="19" t="s">
        <v>408</v>
      </c>
      <c r="E21" s="16"/>
    </row>
    <row r="22" ht="40.5" customHeight="1" spans="1:5">
      <c r="A22" s="201" t="s">
        <v>221</v>
      </c>
      <c r="B22" s="20" t="s">
        <v>222</v>
      </c>
      <c r="C22" s="14" t="s">
        <v>223</v>
      </c>
      <c r="D22" s="19" t="s">
        <v>409</v>
      </c>
      <c r="E22" s="16"/>
    </row>
    <row r="23" ht="57" customHeight="1" spans="1:5">
      <c r="A23" s="22"/>
      <c r="B23" s="23"/>
      <c r="C23" s="14" t="s">
        <v>225</v>
      </c>
      <c r="D23" s="19" t="s">
        <v>410</v>
      </c>
      <c r="E23" s="16"/>
    </row>
    <row r="24" ht="57" customHeight="1" spans="1:6">
      <c r="A24" s="24"/>
      <c r="B24" s="25"/>
      <c r="C24" s="14" t="s">
        <v>227</v>
      </c>
      <c r="D24" s="19" t="s">
        <v>411</v>
      </c>
      <c r="E24" s="16"/>
      <c r="F24" s="26"/>
    </row>
    <row r="25" ht="28.5" customHeight="1" spans="1:5">
      <c r="A25" s="200" t="s">
        <v>239</v>
      </c>
      <c r="B25" s="28" t="s">
        <v>240</v>
      </c>
      <c r="C25" s="14" t="s">
        <v>241</v>
      </c>
      <c r="D25" s="19" t="s">
        <v>242</v>
      </c>
      <c r="E25" s="16"/>
    </row>
    <row r="26" ht="14.25" customHeight="1" spans="1:5">
      <c r="A26" s="205" t="s">
        <v>249</v>
      </c>
      <c r="B26" s="30" t="s">
        <v>250</v>
      </c>
      <c r="C26" s="20" t="s">
        <v>251</v>
      </c>
      <c r="D26" s="19" t="s">
        <v>252</v>
      </c>
      <c r="E26" s="16"/>
    </row>
    <row r="27" ht="29.25" customHeight="1" spans="1:4">
      <c r="A27" s="31"/>
      <c r="B27" s="32"/>
      <c r="C27" s="21" t="s">
        <v>315</v>
      </c>
      <c r="D27" s="33" t="s">
        <v>258</v>
      </c>
    </row>
  </sheetData>
  <mergeCells count="8">
    <mergeCell ref="A1:D1"/>
    <mergeCell ref="A3:A21"/>
    <mergeCell ref="A22:A24"/>
    <mergeCell ref="A26:A27"/>
    <mergeCell ref="B3:B21"/>
    <mergeCell ref="B22:B24"/>
    <mergeCell ref="B26:B27"/>
    <mergeCell ref="E26:E27"/>
  </mergeCells>
  <hyperlinks>
    <hyperlink ref="F1" location="目录!A1" display="返回目录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65</vt:i4>
      </vt:variant>
    </vt:vector>
  </HeadingPairs>
  <TitlesOfParts>
    <vt:vector size="65" baseType="lpstr">
      <vt:lpstr>目录</vt:lpstr>
      <vt:lpstr>通讯系统 X_C_COM</vt:lpstr>
      <vt:lpstr>控制器 X_C_CTR</vt:lpstr>
      <vt:lpstr>DCS X_C_DCS</vt:lpstr>
      <vt:lpstr>模块 X_C_FGS</vt:lpstr>
      <vt:lpstr>计算机 X_C_IT</vt:lpstr>
      <vt:lpstr>检测控制 X_C_ODS</vt:lpstr>
      <vt:lpstr>PLC X_C_PLC</vt:lpstr>
      <vt:lpstr>蓄电池 DP_X_E_BAT</vt:lpstr>
      <vt:lpstr>电容器 DP_X_E_CAP</vt:lpstr>
      <vt:lpstr>阴极保护 DP_X_E_CAT</vt:lpstr>
      <vt:lpstr>接地 DP_X_E_EAR</vt:lpstr>
      <vt:lpstr>发电 DP_X_E_GEN</vt:lpstr>
      <vt:lpstr>电加热 DP_X_E_HTG</vt:lpstr>
      <vt:lpstr>照明设备 DP_X_E_LIT</vt:lpstr>
      <vt:lpstr>电机 DP_X_E_MOT</vt:lpstr>
      <vt:lpstr>配电盘_箱 DP_X_E_PAN</vt:lpstr>
      <vt:lpstr>静电除尘器 DP_X_E_PRE</vt:lpstr>
      <vt:lpstr>开关柜 DP_X_E_SWB</vt:lpstr>
      <vt:lpstr>变压器 DP_X_E_TRN</vt:lpstr>
      <vt:lpstr>不间断电源 DP_X_E_UPS</vt:lpstr>
      <vt:lpstr>应急电源 DP_X_E_EPS</vt:lpstr>
      <vt:lpstr>变频器 DP_X_E_VFD</vt:lpstr>
      <vt:lpstr>控制保护屏 DP_X_E_CP</vt:lpstr>
      <vt:lpstr>调节阀 DP_X_I_CVL</vt:lpstr>
      <vt:lpstr>其他电子仪表 DP_X_I_ELE</vt:lpstr>
      <vt:lpstr>流量仪表 DP_X_I_FLO</vt:lpstr>
      <vt:lpstr>液位仪表 DP_X_I_LVL</vt:lpstr>
      <vt:lpstr>盘装仪表 DP_X_I_PAN</vt:lpstr>
      <vt:lpstr>压力仪表 DP_X_I_PRE</vt:lpstr>
      <vt:lpstr>分析仪 DP_X_I_QMI</vt:lpstr>
      <vt:lpstr>速度_频率 DP_X_I_SPE</vt:lpstr>
      <vt:lpstr>温度仪表 DP_X_I_TEM</vt:lpstr>
      <vt:lpstr>转换器 DP_X_I_TRA</vt:lpstr>
      <vt:lpstr>振动仪器 DP_X_I_VIB</vt:lpstr>
      <vt:lpstr>容积仪器 DP_X_I_VOL</vt:lpstr>
      <vt:lpstr>重量仪器 DP_X_I_WEI</vt:lpstr>
      <vt:lpstr>空气炮 DP_X_M_AIR</vt:lpstr>
      <vt:lpstr>锅炉 DP_X_M_BLR</vt:lpstr>
      <vt:lpstr>塔 DP_X_M_COL</vt:lpstr>
      <vt:lpstr>压缩机 DP_X_M_COM</vt:lpstr>
      <vt:lpstr>喷射器 DP_X_M_EJE</vt:lpstr>
      <vt:lpstr>发动机 DP_X_M_ENG</vt:lpstr>
      <vt:lpstr>膨胀机 DP_X_M_EXP</vt:lpstr>
      <vt:lpstr>过滤器 DP_X_M_FIL</vt:lpstr>
      <vt:lpstr>工业炉 DP_X_M_FUR</vt:lpstr>
      <vt:lpstr>伴热系统 DP_X_M_HTG</vt:lpstr>
      <vt:lpstr>室内暖通 DP_X_M_HVC</vt:lpstr>
      <vt:lpstr>连锁设施 DP_X_M_ITL</vt:lpstr>
      <vt:lpstr>电梯 DP_X_M_LIF</vt:lpstr>
      <vt:lpstr>装料 DP_X_M_LOA</vt:lpstr>
      <vt:lpstr>混合器 DP_X_M_MIX</vt:lpstr>
      <vt:lpstr>成套设备 DP_X_M_PAC</vt:lpstr>
      <vt:lpstr>管道 DP_X_M_PIP</vt:lpstr>
      <vt:lpstr>泵 DP_X_M_PUM</vt:lpstr>
      <vt:lpstr>泄压组件 DP_X_M_RLF</vt:lpstr>
      <vt:lpstr>动设备 DP_X_M_ROT</vt:lpstr>
      <vt:lpstr>系泊 DP_X_M_SBM</vt:lpstr>
      <vt:lpstr>储罐 DP_X_M_TAN</vt:lpstr>
      <vt:lpstr>透平机 DP_X_M_TUR</vt:lpstr>
      <vt:lpstr>放空系统 DP_X_M_VEN</vt:lpstr>
      <vt:lpstr>容器 DP_X_M_VES</vt:lpstr>
      <vt:lpstr>阀门 DP_X_M_VLV</vt:lpstr>
      <vt:lpstr>一般机械类 DP_X_M_X</vt:lpstr>
      <vt:lpstr>换热器 DP_X_M_XCH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lianxin</dc:creator>
  <cp:lastModifiedBy>LIAN</cp:lastModifiedBy>
  <dcterms:created xsi:type="dcterms:W3CDTF">2024-04-16T02:40:00Z</dcterms:created>
  <dcterms:modified xsi:type="dcterms:W3CDTF">2024-07-10T09:14:10Z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FE71F809099F462A98695E00E1FD10B4_13</vt:lpwstr>
  </property>
  <property fmtid="{D5CDD505-2E9C-101B-9397-08002B2CF9AE}" pid="3" name="KSOProductBuildVer">
    <vt:lpwstr>2052-12.1.0.15120</vt:lpwstr>
  </property>
</Properties>
</file>